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litgrid.sharepoint.com/sites/LitPolpertvarkymasposinchronizacijos/Bendrai naudojami dokumentai/General/2_Projekto igyvendinimas/1_Pasiruošimas pirkimams/2_Sutarties dokumentai/IV pirkimas ranga/Priedai/"/>
    </mc:Choice>
  </mc:AlternateContent>
  <xr:revisionPtr revIDLastSave="599" documentId="13_ncr:1_{A937169D-53C7-4824-BF18-E9F77F561BB9}" xr6:coauthVersionLast="47" xr6:coauthVersionMax="47" xr10:uidLastSave="{A1734862-8A38-4C4F-80CD-BB46FEC5E352}"/>
  <bookViews>
    <workbookView minimized="1" xWindow="25545" yWindow="-15870" windowWidth="19185" windowHeight="10065" firstSheet="1" activeTab="1" xr2:uid="{00000000-000D-0000-FFFF-FFFF00000000}"/>
  </bookViews>
  <sheets>
    <sheet name="Pagalbinis" sheetId="13" state="hidden" r:id="rId1"/>
    <sheet name="Darbu ziniarastis" sheetId="19" r:id="rId2"/>
  </sheets>
  <definedNames>
    <definedName name="_xlnm._FilterDatabase" localSheetId="1" hidden="1">#REF!</definedName>
    <definedName name="_xlnm.Print_Area" localSheetId="1">'Darbu ziniarastis'!$A$1:$H$274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6" i="19" l="1"/>
  <c r="G264" i="19"/>
  <c r="G263" i="19"/>
  <c r="G262" i="19"/>
  <c r="G261" i="19"/>
  <c r="G260" i="19"/>
  <c r="G259" i="19"/>
  <c r="G258" i="19"/>
  <c r="G257" i="19"/>
  <c r="G256" i="19"/>
  <c r="G255" i="19"/>
  <c r="G254" i="19"/>
  <c r="G252" i="19"/>
  <c r="G251" i="19"/>
  <c r="G250" i="19"/>
  <c r="G249" i="19"/>
  <c r="G248" i="19"/>
  <c r="G247" i="19"/>
  <c r="G246" i="19"/>
  <c r="G245" i="19"/>
  <c r="G244" i="19"/>
  <c r="G243" i="19"/>
  <c r="G241" i="19"/>
  <c r="G240" i="19"/>
  <c r="G239" i="19"/>
  <c r="G238" i="19"/>
  <c r="G237" i="19"/>
  <c r="G236" i="19"/>
  <c r="G235" i="19"/>
  <c r="G234" i="19"/>
  <c r="G233" i="19"/>
  <c r="G232" i="19"/>
  <c r="G230" i="19"/>
  <c r="G229" i="19"/>
  <c r="G228" i="19"/>
  <c r="G227" i="19"/>
  <c r="G226" i="19"/>
  <c r="G225" i="19"/>
  <c r="G224" i="19"/>
  <c r="G223" i="19"/>
  <c r="G222" i="19"/>
  <c r="G221" i="19"/>
  <c r="G218" i="19"/>
  <c r="G217" i="19"/>
  <c r="G216" i="19"/>
  <c r="G214" i="19"/>
  <c r="G213" i="19"/>
  <c r="G212" i="19"/>
  <c r="G211" i="19"/>
  <c r="G210" i="19"/>
  <c r="G209" i="19"/>
  <c r="G208" i="19"/>
  <c r="G207" i="19"/>
  <c r="G206" i="19"/>
  <c r="G205" i="19"/>
  <c r="G204" i="19"/>
  <c r="G201" i="19"/>
  <c r="G200" i="19"/>
  <c r="G199" i="19"/>
  <c r="G197" i="19"/>
  <c r="G196" i="19"/>
  <c r="G195" i="19"/>
  <c r="G194" i="19"/>
  <c r="G193" i="19"/>
  <c r="G192" i="19"/>
  <c r="G191" i="19"/>
  <c r="G190" i="19"/>
  <c r="G189" i="19"/>
  <c r="G187" i="19"/>
  <c r="G186" i="19"/>
  <c r="G185" i="19"/>
  <c r="G184" i="19"/>
  <c r="G183" i="19"/>
  <c r="G182" i="19"/>
  <c r="G181" i="19"/>
  <c r="G180" i="19"/>
  <c r="G179" i="19"/>
  <c r="G177" i="19"/>
  <c r="G176" i="19"/>
  <c r="G175" i="19"/>
  <c r="G174" i="19"/>
  <c r="G173" i="19"/>
  <c r="G172" i="19"/>
  <c r="G170" i="19"/>
  <c r="G169" i="19"/>
  <c r="G168" i="19"/>
  <c r="G167" i="19"/>
  <c r="G166" i="19"/>
  <c r="G165" i="19"/>
  <c r="G163" i="19"/>
  <c r="G162" i="19"/>
  <c r="G161" i="19"/>
  <c r="G157" i="19"/>
  <c r="G156" i="19"/>
  <c r="G155" i="19"/>
  <c r="G154" i="19"/>
  <c r="G153" i="19"/>
  <c r="G151" i="19"/>
  <c r="G150" i="19"/>
  <c r="G149" i="19"/>
  <c r="G148" i="19"/>
  <c r="G147" i="19"/>
  <c r="G145" i="19"/>
  <c r="G144" i="19"/>
  <c r="G143" i="19"/>
  <c r="G142" i="19"/>
  <c r="G141" i="19"/>
  <c r="G140" i="19"/>
  <c r="G139" i="19"/>
  <c r="G138" i="19"/>
  <c r="G137" i="19"/>
  <c r="G136" i="19"/>
  <c r="G134" i="19"/>
  <c r="G133" i="19"/>
  <c r="G132" i="19"/>
  <c r="G131" i="19"/>
  <c r="G130" i="19"/>
  <c r="G129" i="19"/>
  <c r="G128" i="19"/>
  <c r="G127" i="19"/>
  <c r="G126" i="19"/>
  <c r="G124" i="19"/>
  <c r="G123" i="19"/>
  <c r="G122" i="19"/>
  <c r="G121" i="19"/>
  <c r="G120" i="19"/>
  <c r="G119" i="19"/>
  <c r="G118" i="19"/>
  <c r="G117" i="19"/>
  <c r="G115" i="19"/>
  <c r="G114" i="19"/>
  <c r="G111" i="19"/>
  <c r="G110" i="19"/>
  <c r="G108" i="19"/>
  <c r="G107" i="19"/>
  <c r="G106" i="19"/>
  <c r="G105" i="19"/>
  <c r="G103" i="19"/>
  <c r="G102" i="19"/>
  <c r="G101" i="19"/>
  <c r="G100" i="19"/>
  <c r="G98" i="19"/>
  <c r="G97" i="19"/>
  <c r="G96" i="19"/>
  <c r="G94" i="19"/>
  <c r="G93" i="19"/>
  <c r="G92" i="19"/>
  <c r="G91" i="19"/>
  <c r="G89" i="19"/>
  <c r="G88" i="19"/>
  <c r="G87" i="19"/>
  <c r="G85" i="19"/>
  <c r="G84" i="19"/>
  <c r="G83" i="19"/>
  <c r="G82" i="19"/>
  <c r="G80" i="19"/>
  <c r="G79" i="19"/>
  <c r="G78" i="19"/>
  <c r="G77" i="19"/>
  <c r="G75" i="19"/>
  <c r="G74" i="19"/>
  <c r="G73" i="19"/>
  <c r="G72" i="19"/>
  <c r="G70" i="19"/>
  <c r="G69" i="19"/>
  <c r="G68" i="19"/>
  <c r="G67" i="19"/>
  <c r="G65" i="19"/>
  <c r="G63" i="19"/>
  <c r="G62" i="19"/>
  <c r="G61" i="19"/>
  <c r="G59" i="19"/>
  <c r="G58" i="19"/>
  <c r="G57" i="19"/>
  <c r="G55" i="19"/>
  <c r="G54" i="19"/>
  <c r="G53" i="19"/>
  <c r="G43" i="19"/>
  <c r="G42" i="19"/>
  <c r="G51" i="19"/>
  <c r="G50" i="19"/>
  <c r="G49" i="19"/>
  <c r="G48" i="19"/>
  <c r="G46" i="19"/>
  <c r="G45" i="19"/>
  <c r="G40" i="19"/>
  <c r="G39" i="19"/>
  <c r="G37" i="19"/>
  <c r="G36" i="19"/>
  <c r="G34" i="19"/>
  <c r="G33" i="19"/>
  <c r="G32" i="19"/>
  <c r="G31" i="19"/>
  <c r="G29" i="19"/>
  <c r="G28" i="19"/>
  <c r="G27" i="19"/>
  <c r="G26" i="19"/>
  <c r="G25" i="19"/>
  <c r="G23" i="19"/>
  <c r="G22" i="19"/>
  <c r="G19" i="19"/>
  <c r="G18" i="19"/>
  <c r="G17" i="19"/>
  <c r="G15" i="19"/>
  <c r="G14" i="19"/>
  <c r="G13" i="19"/>
  <c r="F202" i="19" l="1"/>
  <c r="E202" i="19"/>
  <c r="D202" i="19"/>
  <c r="F159" i="19"/>
  <c r="E159" i="19"/>
  <c r="D159" i="19"/>
  <c r="F20" i="19"/>
  <c r="E20" i="19"/>
  <c r="D20" i="19"/>
  <c r="F11" i="19"/>
  <c r="E11" i="19"/>
  <c r="D11" i="19"/>
  <c r="G270" i="19" a="1"/>
  <c r="G270" i="19" s="1"/>
  <c r="D219" i="19"/>
  <c r="D112" i="19"/>
  <c r="E219" i="19"/>
  <c r="F219" i="19"/>
  <c r="E112" i="19"/>
  <c r="F112" i="19"/>
  <c r="G52" i="19"/>
  <c r="G21" i="19"/>
  <c r="G16" i="19"/>
  <c r="G12" i="19"/>
  <c r="G160" i="19"/>
  <c r="G109" i="19"/>
  <c r="G56" i="19"/>
  <c r="G41" i="19"/>
  <c r="G38" i="19"/>
  <c r="G35" i="19"/>
  <c r="G30" i="19"/>
  <c r="G24" i="19"/>
  <c r="G159" i="19" l="1"/>
  <c r="G202" i="19"/>
  <c r="G112" i="19"/>
  <c r="G20" i="19"/>
  <c r="G219" i="19" l="1"/>
  <c r="D158" i="19"/>
  <c r="G11" i="19"/>
  <c r="D10" i="19"/>
  <c r="E10" i="19"/>
  <c r="F10" i="19"/>
  <c r="E158" i="19"/>
  <c r="F158" i="19"/>
  <c r="D267" i="19" l="1"/>
  <c r="F267" i="19"/>
  <c r="E267" i="19"/>
  <c r="G10" i="19"/>
  <c r="G158" i="19"/>
  <c r="G265" i="19"/>
  <c r="G253" i="19"/>
  <c r="G242" i="19"/>
  <c r="G231" i="19"/>
  <c r="G220" i="19"/>
  <c r="G215" i="19"/>
  <c r="G203" i="19"/>
  <c r="G198" i="19"/>
  <c r="G188" i="19"/>
  <c r="G178" i="19"/>
  <c r="G171" i="19"/>
  <c r="G164" i="19"/>
  <c r="G152" i="19"/>
  <c r="G146" i="19"/>
  <c r="G135" i="19"/>
  <c r="G125" i="19"/>
  <c r="G116" i="19"/>
  <c r="G113" i="19"/>
  <c r="G104" i="19"/>
  <c r="G99" i="19"/>
  <c r="G95" i="19"/>
  <c r="G90" i="19"/>
  <c r="G86" i="19"/>
  <c r="G81" i="19"/>
  <c r="G76" i="19"/>
  <c r="G71" i="19"/>
  <c r="G66" i="19"/>
  <c r="G64" i="19"/>
  <c r="G60" i="19"/>
  <c r="G47" i="19"/>
  <c r="G44" i="19"/>
  <c r="G267" i="19" l="1"/>
  <c r="D268" i="19" l="1"/>
  <c r="D269" i="19" s="1"/>
  <c r="F268" i="19"/>
  <c r="F269" i="19" s="1"/>
  <c r="G268" i="19" l="1"/>
  <c r="G269" i="19" s="1"/>
  <c r="E268" i="19" l="1"/>
  <c r="E269" i="19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<sst xmlns="http://schemas.openxmlformats.org/spreadsheetml/2006/main" count="484" uniqueCount="270">
  <si>
    <t>Mano vnt.</t>
  </si>
  <si>
    <t>vnt.</t>
  </si>
  <si>
    <t>t</t>
  </si>
  <si>
    <t>kompl.</t>
  </si>
  <si>
    <t>3f kompl.</t>
  </si>
  <si>
    <t>m2</t>
  </si>
  <si>
    <t>kW</t>
  </si>
  <si>
    <t>km</t>
  </si>
  <si>
    <t>m</t>
  </si>
  <si>
    <t>m3</t>
  </si>
  <si>
    <t>IT grupės kodas</t>
  </si>
  <si>
    <t>IMT turto grupės pavadinimas</t>
  </si>
  <si>
    <t>Mašinų ir mechanizmų darbas, EUR be PVM</t>
  </si>
  <si>
    <t>Darbo užmokestis ir pridėtinės išlaidos, EUR be PVM</t>
  </si>
  <si>
    <t>Kaina iš viso, EUR be PVM</t>
  </si>
  <si>
    <t>Komentarai</t>
  </si>
  <si>
    <t>Elektros įrenginiai</t>
  </si>
  <si>
    <t>Relinės apsaugos ir automatikos elektromechaniniai įrenginiai</t>
  </si>
  <si>
    <t>30.04. 330 kV TAS spintos montavimas</t>
  </si>
  <si>
    <t>30.04.01. Kontrolinės sistemos įtaisų demontavimas  TAS spintose</t>
  </si>
  <si>
    <t>PR004701-TDP-EEA-SZ, skyrius 4.2</t>
  </si>
  <si>
    <t>30.04.02. Grandinių pertvarkymas TAS spintoje</t>
  </si>
  <si>
    <t>30.04.03. Pilnas kabelių atjungimas iš abiejų galų ir izoliavimas</t>
  </si>
  <si>
    <t>30.05. 400 kV kontrolinių kabelių  paklojimas (matavimai)</t>
  </si>
  <si>
    <t>30.05.01. Įtampos matavimo kabelio R13-107 paklojimas</t>
  </si>
  <si>
    <t>PR004701-TDP-PVA2/13-SZ, skyrius 4.4</t>
  </si>
  <si>
    <t>30.05.02. Kontrolinio R13-211 kabelio paklojimas</t>
  </si>
  <si>
    <t>30.06.01. Kabelio gyslų atjungimas ĮT-401 lauko spintoje</t>
  </si>
  <si>
    <t>PR004701-TDP-PVA2/AS-SZ, skyrius 4.1</t>
  </si>
  <si>
    <t>Relinės apsaugos ir automatikos mikroprocesoriniai įrenginiai</t>
  </si>
  <si>
    <t>RAA vidaus spinta R5 ir bendrapastotinio valdiklio derinimas</t>
  </si>
  <si>
    <t>33.01. Pilnos komplektacijos RAA vidaus spinta R5 ir jos montavimas</t>
  </si>
  <si>
    <t>PR004701-TDP-PVA1-SZ, skyriai 4.1 ir 4.2</t>
  </si>
  <si>
    <t>33.02. Bendrapastotinio valdiklio derinimas</t>
  </si>
  <si>
    <t>PR004701-TDP-PVA1-SZ, skyrius 4.3</t>
  </si>
  <si>
    <t>Elk2 narvelio diferencinė apsauga SUB1 ir SUB2</t>
  </si>
  <si>
    <t>34.01 RAA įtaisas U01 (R1 spinta (linijos Elk2 narvelio diferencinė apsauga SUB1))</t>
  </si>
  <si>
    <t>PR004701-TDP-PVA2-SZ, skyrius 4.2</t>
  </si>
  <si>
    <t>34.02. RAA įtaisas U01 R1 (Linijos Elk2 narvelio diferencinė apsauga SUB1)</t>
  </si>
  <si>
    <t>34.03. RAA įtaisas F06 R1 (Linijos Elk2 narvelio diferencinė apsauga SUB1)</t>
  </si>
  <si>
    <t>34.04. RAA įtaisas U01 R2 (Linijos Elk2 narvelio diferencinė apsauga SUB2)</t>
  </si>
  <si>
    <t>34.05. RAA įtaisas F06 R2 (Linijos Elk2 narvelio diferencinė apsauga SUB2)</t>
  </si>
  <si>
    <t>Elk2 narvelio linijos apsauga SUB1 ir SUB2</t>
  </si>
  <si>
    <t>34.06. RAA įtaisas F01 R 3(Linijos Elk2 apsaugos SUB1)</t>
  </si>
  <si>
    <t>34.07. RAA įtaisas F06 R 3(Linijos Elk2 apsaugos SUB1)</t>
  </si>
  <si>
    <t>34.08. RAA įtaisas A01 R4 (Linijos Elk2 apsaugos SUB2)</t>
  </si>
  <si>
    <t>34.09. RAA įtaisas F01 R4 (Linijos Elk2 apsaugos SUB2)</t>
  </si>
  <si>
    <t>Elk1 TPĮ telekomandų valdymas</t>
  </si>
  <si>
    <t>34.10. RAA įtaisas A01 R10 (Elk1 TPĮ telekomandų valdymas)</t>
  </si>
  <si>
    <t>34.11. RAA įtaisas A02 R10 (Elk1 TPĮ telekomandų valdymas)</t>
  </si>
  <si>
    <t>Elk2 TPĮ telekomandų valdymas</t>
  </si>
  <si>
    <t>34.12. RAA įtaisas A01 R11 (Elk2 TPĮ telekomandų valdymas)</t>
  </si>
  <si>
    <t>34.13. RAA įtaisas A02 R11 (Elk2 TPĮ telekomandų valdymas)</t>
  </si>
  <si>
    <t>Backup protection 1A ir 1B</t>
  </si>
  <si>
    <t>34.14. RAA įtaisas A01 R12 (Backup protection 1B)</t>
  </si>
  <si>
    <t>PR004701-TDP-PVA2/12-SZ, skyrius 4.2</t>
  </si>
  <si>
    <t>34.15. RAA įtaisas A01 R13 (Backup protection 1A)</t>
  </si>
  <si>
    <t>PR004701-TDP-PVA2/13-SZ, skyrius 4.2</t>
  </si>
  <si>
    <t>Linijos Elk1 narvelio diferencinė apsauga SUB1 ir SUB2</t>
  </si>
  <si>
    <t>34.16. RAA įtaisas F06 R14 (Linijos Elk1 narvelio diferencinė apsauga SUB2)</t>
  </si>
  <si>
    <t>34.17. RAA įtaisas F06 R15 (Linijos Elk1 narvelio diferencinė apsauga SUB1)</t>
  </si>
  <si>
    <t>Linijos Elk1 apsaugos SUB1 ir SUB2</t>
  </si>
  <si>
    <t>34.18. RAA įtaisas A01 R16 (Linijos Elk1 apsaugos SUB2)</t>
  </si>
  <si>
    <t>34.19. RAA įtaisas F01 R16 (Linijos Elk1 apsaugos SUB2)</t>
  </si>
  <si>
    <t>34.20. RAA įtaisas F01 R17 (Linijos Elk1 apsaugos SUB1)</t>
  </si>
  <si>
    <t>34.21. RAA įtaisas F06 R17 (Linijos Elk1 apsaugos SUB1)</t>
  </si>
  <si>
    <t>Jungtuvo L-Elk1, L-Elk1/K401 ir K-401 valdikliai</t>
  </si>
  <si>
    <t>34.22. RAA įtaisas A01 R18 (Jungtuvo L-Elk1 valdiklis)</t>
  </si>
  <si>
    <t>34.23. RAA įtaisas A01 R19  (Jungtuvo L-Elk1/K401 valdiklis)</t>
  </si>
  <si>
    <t>PR004701-TDP-PVA2/19-SZ, skyrius 4.2</t>
  </si>
  <si>
    <t>34.24. RAA įtaisas A01 R20  (Jungtuvo K-401 valdiklis)</t>
  </si>
  <si>
    <t>PR004701-TDP-PVA2/20-SZ, skyrius 4.2</t>
  </si>
  <si>
    <t>Šuntinio reaktoriaus 2 apsauga</t>
  </si>
  <si>
    <t>34.25. RAA įtaisas F06 R25 (Šuntinio reaktoriaus apsauga 2B)</t>
  </si>
  <si>
    <t>34.26. RAA įtaisas A01 R26  (Šuntinio reaktoriaus 2 apsauga 2A)</t>
  </si>
  <si>
    <t>PR004701-TDP-PVA2/26-SZ, skyrius 4.2</t>
  </si>
  <si>
    <t>34.27. RAA įtaisas F06 R26  (Šuntinio reaktoriaus 2 apsauga 2A)</t>
  </si>
  <si>
    <t>Šuntinio reaktoriaus 1 apsauga</t>
  </si>
  <si>
    <t>34.28. RAA įtaisas F06 R27 (Šuntinio reaktoriaus 1apsauga 1B)</t>
  </si>
  <si>
    <t>34.29. RAA įtaisas A01 R28  (Šuntinio reaktoriaus 1 valdymas ir apsauga 1A)</t>
  </si>
  <si>
    <t>PR004701-TDP-PVA2/28-SZ, skyrius 4.2</t>
  </si>
  <si>
    <t>34.30. RAA įtaisas F06 R28  (Šuntinio reaktoriaus 1 valdymas ir apsauga 1A)</t>
  </si>
  <si>
    <t>Bendrapastotinis valdiklis</t>
  </si>
  <si>
    <t>34.31. RAA įtaisas A01 R33 (bendrapastotonis valdiklis)</t>
  </si>
  <si>
    <t>PR004701-TDP-PVA2/33-SZ, skyrius 4.2</t>
  </si>
  <si>
    <t>AT-41 pagr. aps. 1 kompl. ir 2 kompl.</t>
  </si>
  <si>
    <t>34.32. RAA įtaisas F01 R41 relinė spinta (AT-41 pagr. aps. 1 kompl.)</t>
  </si>
  <si>
    <t>34.33. RAA įtaisas F02 R41 relinė spinta (AT-41 pagr. aps. 1 kompl.)</t>
  </si>
  <si>
    <t>34.34. RAA įtaisas F01 R42 relinė spinta (AT-41 pagr. aps. 2 kompl.)</t>
  </si>
  <si>
    <t>34.35. RAA įtaisas F02 R42 relinė spinta (AT-41 pagr. aps. 2 kompl.)</t>
  </si>
  <si>
    <t>AT-42 pagr. aps. 1 kompl. ir 2 kompl.</t>
  </si>
  <si>
    <t>34.36. RAA įtaisas F01 R44 relinė spinta (AT-42 pagr. aps. 1 kompl.)</t>
  </si>
  <si>
    <t>34.37. RAA įtaisas F02 R44 relinė spinta (AT-42 pagr. aps. 1 kompl.)</t>
  </si>
  <si>
    <t>34.42. RAA įtaisas F01 R48 relinė spinta (AT-42 pagr. aps. 2 kompl.)</t>
  </si>
  <si>
    <t>34.43. RAA įtaisas F02 R48 relinė spinta (AT-42 pagr. aps. 2 kompl.)</t>
  </si>
  <si>
    <t>AT-43 pagr. aps. 1 kompl. ir 2 kompl.</t>
  </si>
  <si>
    <t>34.38. RAA įtaisas F01 R45 relinė spinta (AT-43 pagr. aps. 2 kompl.)</t>
  </si>
  <si>
    <t>34.39. RAA įtaisas F02 R45 relinė spinta (AT-43 pagr. aps. 2 kompl.)</t>
  </si>
  <si>
    <t>34.40. RAA įtaisas F01 R47 relinė spinta (AT-43 pagr. aps. 1 kompl.)</t>
  </si>
  <si>
    <t>34.41. RAA įtaisas F02 R47 relinė spinta (AT-43 pagr. aps. 1 kompl.)</t>
  </si>
  <si>
    <t>AT-41 rez. aps. 1 kompl. Ir 2 kompl.</t>
  </si>
  <si>
    <t>34.44. RAA įtaisas F01 R50 relinė spinta (AT-41 rez. aps. 1 kompl.)</t>
  </si>
  <si>
    <t>34.45. RAA įtaisas F02 R50 relinė spinta (AT-41 rez. aps. 1 kompl.)</t>
  </si>
  <si>
    <t>34.46. RAA įtaisas F01 R52 relinė spinta (AT-41 rez. aps. 2 kompl.)</t>
  </si>
  <si>
    <t>34.47. RAA įtaisas F02 R52 relinė spinta (AT-41 rez. aps. 2 kompl.)</t>
  </si>
  <si>
    <t>Jungtuvo L-Elk2/AT-441 valdiklis</t>
  </si>
  <si>
    <t>34.48. RAA įtaisas A01 R55 relinė spinta (Jungtuvo AT-441 valdiklis)</t>
  </si>
  <si>
    <t>34.49. RAA įtaisas A01 R56 relinė spinta (Jungtuvo L-Elk2 valdiklis)</t>
  </si>
  <si>
    <t>34.50. RAA įtaisas A01 R57 relinė spinta (Jungtuvo L-Elk2/AT-441 valdiklis)</t>
  </si>
  <si>
    <t>AT-42 rez. aps. 1 kompl. ir 2 kompl.</t>
  </si>
  <si>
    <t>34.51. RAA įtaisas F01 R58 relinė spinta (AT-42 rez. aps. 1 kompl.)</t>
  </si>
  <si>
    <t>34.52. RAA įtaisas F02 R58 relinė spinta (AT-42 rez. aps. 1 kompl.)</t>
  </si>
  <si>
    <t>34.53. RAA įtaisas F01 R59 relinė spinta (AT-42 rez. aps. 2 kompl.)</t>
  </si>
  <si>
    <t>34.54. RAA įtaisas F02 R59 relinė spinta (AT-42 rez. aps. 2 kompl.)</t>
  </si>
  <si>
    <t>Jungtuvo AT-442/443 valdiklis</t>
  </si>
  <si>
    <t>34.55. RAA įtaisas A01 R63 relinė spinta (Jungtuvo AT-442 valdiklis)</t>
  </si>
  <si>
    <t>34.56. RAA įtaisas A01 R65 relinė spinta (Jungtuvo AT-442/443 valdiklis)</t>
  </si>
  <si>
    <t>34.61. RAA įtaisas A01 R70 relinė spinta (Jungtuvo AT-443 valdiklis)</t>
  </si>
  <si>
    <t>AT-43 rez. aps. 1 kompl. ir 2 kompl.</t>
  </si>
  <si>
    <t>34.57. RAA įtaisas F01 R66 relinė spinta (AT-43 rez. aps. 1 kompl.)</t>
  </si>
  <si>
    <t>34.58. RAA įtaisas F02 R66 relinė spinta (AT-43 rez. aps. 1 kompl.)</t>
  </si>
  <si>
    <t>34.59. RAA įtaisas F01 R67 relinė spinta (AT-43 rez. aps. 2 kompl.)</t>
  </si>
  <si>
    <t>34.60. RAA įtaisas F02 R67 relinė spinta (AT-43 rez. aps. 2 kompl.)</t>
  </si>
  <si>
    <t>ŠDA 1 kompl. ir 2 kompl.</t>
  </si>
  <si>
    <t>34.62. RAA įtaisas F01 R72 relinė spinta (Š-401 ŠDA 1 kompl.)</t>
  </si>
  <si>
    <t>34.63. RAA įtaisas F01 R73 relinė spinta (Š-401 ŠDA 2 kompl.)</t>
  </si>
  <si>
    <t>34.64. RAA įtaisas F01 R74 relinė spinta (Š-402 ŠDA 1 kompl.)</t>
  </si>
  <si>
    <t>34.65. RAA įtaisas F01 R75 relinė spinta (Š-402 ŠDA 2 kompl.)</t>
  </si>
  <si>
    <t>Kabelio gyslų atjungimas relinėse spintose</t>
  </si>
  <si>
    <t>34.66. Kabelio gyslų atjungimas relinėse spintose</t>
  </si>
  <si>
    <t>PR004701-TDP-PVA2/12-SZ, skyrius 4.1
PR004701-TDP-PVA2/13-SZ, skyrius 4.1
PR004701-TDP-PVA2/19-SZ, skyrius 4.1
PR004701-TDP-PVA2/20-SZ, skyrius 4.1
PR004701-TDP-PVA2/26-SZ, skyrius 4.1
PR004701-TDP-PVA2/28-SZ, skyrius 4.1</t>
  </si>
  <si>
    <t>34.67. Kabelio gyslų atjungimas relinėse spintose</t>
  </si>
  <si>
    <t>PR004701-TDP-PVA2/13-SZ, skyrius 4.1
PR004701-TDP-PVA2/33-SZ, skyrius 4.1</t>
  </si>
  <si>
    <t>36. 0,4 kV ir žemesnės įtampos įrenginiai</t>
  </si>
  <si>
    <t>Temperatūros ir drėgmės keitikliai ir Tarpinės relės</t>
  </si>
  <si>
    <t>Temperatūros ir drėgmės keitikliai, jų montavimas 113 ir 114 patalpose</t>
  </si>
  <si>
    <t>Tarpinės relės su lizdais ir jų montavimas esamoje AXI spintoje</t>
  </si>
  <si>
    <t>Grandinių pertvarkymas</t>
  </si>
  <si>
    <t>Grandinių pertvarkymas rekuperatoriuose HP1 ir HP2</t>
  </si>
  <si>
    <t>PR004701-TDP-PVA1-SZ, skyrius 4.2</t>
  </si>
  <si>
    <t>Grandinių pertvarkymas esamoje AXI spintoje</t>
  </si>
  <si>
    <t>Grandinių pertvarkymas esamame KSSRS skyde</t>
  </si>
  <si>
    <t>PR004701-TDP-E-SZ, skyrius 4.2</t>
  </si>
  <si>
    <t>Grandinių pertvarkymas esamame RMS skyde</t>
  </si>
  <si>
    <t>Grandinių pertvarkymas esamame NSSRS skyde</t>
  </si>
  <si>
    <t>Grandinių pertvarkymas esamame NSPS EA1 skyde</t>
  </si>
  <si>
    <t>Grandinių pertvarkymas esamame NSPS EB1 skyde</t>
  </si>
  <si>
    <t>Grandinių pertvarkymas esamame NSPS EC1 skyde</t>
  </si>
  <si>
    <t>Graviruočių ir operatyvinių pavadinimų pakeitimas</t>
  </si>
  <si>
    <t>Graviruočių ir žymėjimų keitimas AXI spintos pakeistam operatyviniam pavadinimui</t>
  </si>
  <si>
    <t>Graviruočių ir žymėjimų keitimas KSSRS skydo įrangai su pakeistais operatyviniais pavadinimais</t>
  </si>
  <si>
    <t>Graviruočių ir žymėjimų keitimas RMS skydo įrangai su pakeistais operatyviniais pavadinimais</t>
  </si>
  <si>
    <t>Graviruočių ir žymėjimų keitimas NSSRS skydo įrangai su pakeistais operatyviniais pavadinimais</t>
  </si>
  <si>
    <t>Graviruočių ir žymėjimų keitimas NSPS EA1 skydo įrangai su pakeistais operatyviniais pavadinimais</t>
  </si>
  <si>
    <t>Graviruočių ir žymėjimų keitimas NSPS EB1 skydo įrangai su pakeistais operatyviniais pavadinimais</t>
  </si>
  <si>
    <t>Graviruočių ir žymėjimų keitimas NSPS EC1 skydo įrangai su pakeistais operatyviniais pavadinimais</t>
  </si>
  <si>
    <t>KSPS-1 ir KSPS-2 skydų operatyvinio pavadinimo graviruočių keitimas</t>
  </si>
  <si>
    <t>MSRT-1 IR MSRT-2 10 kV narvelių esamos įrangos graviruočių keitimas</t>
  </si>
  <si>
    <t>Montavimo darbai</t>
  </si>
  <si>
    <t>Esamų kabelių ir jų gyslų markiruočių keitimas abiejuose kabelio galuose</t>
  </si>
  <si>
    <t>PR004701-TDP-PVA1-SZ, skyrius 4.2;
PR004701-TDP-E-SZ, skyrius 4.2</t>
  </si>
  <si>
    <t>Esamų pilnai neatjungiamų kabelių nebenaudojamų gyslų atjungimas abiejuose kabelio galuose (tarp AXI ir kitų spintų)</t>
  </si>
  <si>
    <t>PR004701-TDP-PVA1-SZ, skyrius 4.2;
vienetais nurodomos kabelių gyslos</t>
  </si>
  <si>
    <t>Automatinių jungiklių panelių aklių išpjovimas papildomo kontakto sumontavimui ir jos antikorozinis padengimas NSPS EA1, NSPS EB1, NSPS EC1 skyduose</t>
  </si>
  <si>
    <t>Pilnas kontrolinių ir maitinimo kabelių atjungimas keitiklio valdymo spintose ir jų gyslų izoliavimas abiejuose kabelio galuose</t>
  </si>
  <si>
    <t>Gnybtynai ir jų montavimas KSSRS, RMS, NSSRS, NSPS EA1, NSPS EB1, NSPS EC1 skyduose</t>
  </si>
  <si>
    <t>PR004701-TDP-E-SZ, skyriai 4.1 ir 4.2</t>
  </si>
  <si>
    <t>Gnybtynų užrašų laikikliai (komplekte su galiniais laikikliais) ir jų montavimas esamiems gnybtynams KSSRS, RMS skyduose</t>
  </si>
  <si>
    <t>Automatiniai jungikliai su papildomais kontaktais ir jų montavimas RMS, NSSRS skyduose</t>
  </si>
  <si>
    <t>Įtampos ir srovės keitikliai ir jų montavimas RMS, NSSRS skyduose</t>
  </si>
  <si>
    <t>Srovės transformatoriai ir jų montavimas RMS skyde</t>
  </si>
  <si>
    <t>Kirtiklių ir automatinių jungiklių papildomi kontaktai ir jų montavimas NSPS EA1, NSPS EB1, NSPS EC1 skyduose</t>
  </si>
  <si>
    <t>Derinimo darbai</t>
  </si>
  <si>
    <t>Tarpinių relių derinimas</t>
  </si>
  <si>
    <t>Klimato kontrolės sistemos valdiklių derinimas</t>
  </si>
  <si>
    <t>NSSRS įkroviklių valdiklių derinimas</t>
  </si>
  <si>
    <t>PR004701-TDP-E-SZ, skyrius 4.3</t>
  </si>
  <si>
    <t>Įtampos ir srovės matavimo keitiklių derinimas</t>
  </si>
  <si>
    <t>Automatinių jungiklių derinimas</t>
  </si>
  <si>
    <t>PR004701-TDP-PVA1-SZ, skyrius 4.3;
PR004701-TDP-E-SZ, skyrius 4.3</t>
  </si>
  <si>
    <t>Kabeliai</t>
  </si>
  <si>
    <t>Maitinimo kabeliai Cu 2x4 mm² ir jų montavimas</t>
  </si>
  <si>
    <t>PR004701-TDP-PVA1-SZ, skyrius 4.4</t>
  </si>
  <si>
    <t>Kontroliniai kabeliai Cu 5x1,5/1,5 mm² ir jų montavimas</t>
  </si>
  <si>
    <t>PR004701-TDP-PVA1-SZ, skyrius 4.4;
PR004701-TDP-E-SZ, skyrius 4.4</t>
  </si>
  <si>
    <t>Kontroliniai kabeliai Cu 19x1,5/1,5 mm² ir jų montavimas</t>
  </si>
  <si>
    <t>Ryšio kabeliai STP/FTP Cat5e ir jų montavimas</t>
  </si>
  <si>
    <t>Kitos papildomos montavimo medžiagos</t>
  </si>
  <si>
    <t>PR004701-TDP-PVA1-SZ, skyrius 4.1;
PR004701-TDP-E-SZ, skyrius 4.1</t>
  </si>
  <si>
    <t>Kompiuterinė technika, orgtechnika ir telekomunikacijų įranga</t>
  </si>
  <si>
    <t>Duomenų perdavimo tinklų įranga</t>
  </si>
  <si>
    <t>Alytaus 400/330/10 kV TP NSK VP dalies</t>
  </si>
  <si>
    <t>Optinių kabelių movos montavimas</t>
  </si>
  <si>
    <t>PR004701-TDP-TK1-SZ, skyrius 4.2</t>
  </si>
  <si>
    <t>Esamo 12sk. Multimodinio optinio kabelio perjungimas į naują ODF</t>
  </si>
  <si>
    <t>Naujas ODF ir jo montavimas į esamą spintą.</t>
  </si>
  <si>
    <t>TP1(R35) spintos</t>
  </si>
  <si>
    <t>Esamos telekomunikacijų įrangos išmontavimas (TP1.1, TP1.2)</t>
  </si>
  <si>
    <t xml:space="preserve">PR004701-TDP-TK1-SZ, skyrius 4.1, 4.2 </t>
  </si>
  <si>
    <t>Kabelių išmontavimas</t>
  </si>
  <si>
    <t xml:space="preserve">PR004701-TDP-TK1-SZ, skyrius 4.2 </t>
  </si>
  <si>
    <t>FOX615 MPLS-TP įrenginių montavimas/perkelimas iš esamos laikinos spintos (TP1.1, TP1.2)</t>
  </si>
  <si>
    <t>Telekomandų perdavimo testavimo darbai tarp Lenkijos PSE ir Alytaus 400/330/10 kV TP</t>
  </si>
  <si>
    <t>Telekomandų perdavimo testavimo darbai tarp naujų FOX615 ir Alytaus 400/330/10 kV TP RAA įrenginių</t>
  </si>
  <si>
    <t>Kabelių montavimas</t>
  </si>
  <si>
    <t xml:space="preserve">PR004701-TDP-TK1-SZ, skyrius 4.2, 4.3 </t>
  </si>
  <si>
    <t>TP2(R34) spintos</t>
  </si>
  <si>
    <t>Esamos telekomunikacijų įrangos išmontavimas (TP2.1, TP2.2)</t>
  </si>
  <si>
    <t>FOX615 MPLS-TP įrenginių montavimas/perkelimas iš esamos laikinos spintos (TP2.1, TP2.2)</t>
  </si>
  <si>
    <t>Telecom Cubicle A spintos</t>
  </si>
  <si>
    <t>Esamos telekomunikacijų įrangos išmontavimas (PCM1, as741g-litpol-alytus, RJ45/Optika keitikliai (AMS))</t>
  </si>
  <si>
    <t>Bendros paskirties duomenų tinklo komutatoriai ir jų montavimas (as741g-litpol-alytus, as743g-litpol-alytus)</t>
  </si>
  <si>
    <t xml:space="preserve">SFP moduliai BP komutatoriams ir jų montavimas </t>
  </si>
  <si>
    <t>Pastotės duomenų tinklo (PDT) komutatorius ir jo montavimas</t>
  </si>
  <si>
    <t>PR004701-TDP-TK1-SZ, skyrius 4.1, 4.2</t>
  </si>
  <si>
    <t xml:space="preserve">SFP moduliai PDT komutatoriams ir jų montavimas </t>
  </si>
  <si>
    <t>RS232/Ethernet keitiklis ir jo montavimas</t>
  </si>
  <si>
    <t>PR004701-TDP-TK1-SZ, skyrius 4.2, 4.3</t>
  </si>
  <si>
    <t>Esamų ryšio kabelių perjungimas į naujus BP komutatorius</t>
  </si>
  <si>
    <t>Naujų PDT ir BP komutatorių konfigūravimo ir testavimo darbai</t>
  </si>
  <si>
    <t>Telecom Cubicle B spintos</t>
  </si>
  <si>
    <t>Esamos telekomunikacijų įrangos išmontavimas (PCM2, as742g-litpol-alytus)</t>
  </si>
  <si>
    <t>Bendros paskirties duomenų tinklo komutatorius ir jo montavimas</t>
  </si>
  <si>
    <t>Alytaus 400/330/10 kV TP 400kV PVP dalies</t>
  </si>
  <si>
    <t>SFP moduliai ir jų montavimas į agreguojančius komutatorius (ags702g-alytus400 ir ags703g-alytus400)</t>
  </si>
  <si>
    <t>PR004701-TDP-TK1-SZ, skyrius 4.2 , 4.3</t>
  </si>
  <si>
    <t>Optinio kabelio prijungimas prie RAA įtaiso</t>
  </si>
  <si>
    <t>PR004701-TDP-PVA2-SZ, skyrius 4.1
PR004701-TDP-PVA2/12-SZ, skyrius 4.1
PR004701-TDP-PVA2/13-SZ, skyrius 4.1
PR004701-TDP-PVA2/19-SZ, skyrius 4.1
PR004701-TDP-PVA2/20-SZ, skyrius 4.1
PR004701-TDP-PVA2/26-SZ, skyrius 4.1
PR004701-TDP-PVA2/28-SZ, skyrius 4.1
PR004701-TDP-PVA2/33-SZ, skyrius 4.1</t>
  </si>
  <si>
    <t>Technologinio ir dispečerinio valdymo įrenginiai</t>
  </si>
  <si>
    <t>TSPĮ S1.1 spinta, jos montavimas ir derinimas</t>
  </si>
  <si>
    <t>Pilnos komplektacijos TSPĮ vidaus spinta S1.1 ir jos montavimas</t>
  </si>
  <si>
    <t>PR004701-TDP-TIS-SZ, skyrius 4.1, 4.2</t>
  </si>
  <si>
    <t>Teleinformacijos surinkimo ir perdavimo įrenginiai</t>
  </si>
  <si>
    <t>PR004701-TDP-TIS-MZ</t>
  </si>
  <si>
    <t>Pastotės laiko sinchronizavimo įrenginiai (PLSĮ)</t>
  </si>
  <si>
    <t>Medžiagos TSPĮ sumontavimui ir maitinimui</t>
  </si>
  <si>
    <t>PR004701-TDP-TIS-SZ, skyrius 4.2</t>
  </si>
  <si>
    <t>TSPĮ konfigūravimas ir derinimas</t>
  </si>
  <si>
    <t>PR004701-TDP-TIS-SZ, skyrius 4.3</t>
  </si>
  <si>
    <t>Lokalus signalų testavimas</t>
  </si>
  <si>
    <t>Kompleksinis signalų testavimas su Litgrid AB DVS</t>
  </si>
  <si>
    <t>Pastotės laiko sinchronizavimo įrenginio antena ir jos montavimas</t>
  </si>
  <si>
    <t>PR004701-TDP-TIS-SZ, skyrius 4.2,
PR004701-TDP-TIS-MZ</t>
  </si>
  <si>
    <t>Pastotės laiko sinchronizavimo įrenginio testavimas/konfigūravimas</t>
  </si>
  <si>
    <t>PR004701-TDP-TIS-SZ, skyrius 4.2, 
PR004701-TDP-TIS-KZ</t>
  </si>
  <si>
    <t>Laiko sinchronizavimo įrenginys (LSĮ) ir jo montavimas</t>
  </si>
  <si>
    <t>Laiko sinchronizavimo įrenginio testavimas/konfigūravimas</t>
  </si>
  <si>
    <t>Laiko sinchronizavimo įrenginio antenos montavimas</t>
  </si>
  <si>
    <t>Telekomunikacijų infrastruktūros įranga</t>
  </si>
  <si>
    <t>Esamų maitinimo šaltinių (2 vnt.) išmontavimas</t>
  </si>
  <si>
    <t>Gnybtų ir aut. jungiklių išmontavimas</t>
  </si>
  <si>
    <t>Gnybtai, automatiniai jungikliai su papildomais kontaktais ir jų montavimas</t>
  </si>
  <si>
    <t>Maitinimo šaltinis 220V DC / 48 V DC ir jo montavimas</t>
  </si>
  <si>
    <t>Tarpinių relių maitinimo šaltinių gedimo indikacijai montavimas</t>
  </si>
  <si>
    <t>Maitinimo sistemų pertvarkymas</t>
  </si>
  <si>
    <t>Ventiliatorius, termostatas ir jų montavimas</t>
  </si>
  <si>
    <t>Stogo uždengimo plokštė ir jos montavimas (Ventiliatoriui)</t>
  </si>
  <si>
    <t>Aut. jungiklių derinimas</t>
  </si>
  <si>
    <t>Esamo maitinimo šaltinio išmontavimas</t>
  </si>
  <si>
    <t>Diodų modulis ir jo montavimas</t>
  </si>
  <si>
    <t>Esamų maitinimo kabelių prijungimas į naujus įrenginius</t>
  </si>
  <si>
    <t>PR004701-TDP-TK1-SZ, skyrius  4.2</t>
  </si>
  <si>
    <t>Nepertraukiamo maitinimo šaltinis (UPS) ir jo montavimas</t>
  </si>
  <si>
    <t>NSK Valdymo pulto patalpoje Nr. 215</t>
  </si>
  <si>
    <t>Kabelinės kopetėlės ir jų montavimas</t>
  </si>
  <si>
    <t>Pasiūlymo kaina be PVM, EUR</t>
  </si>
  <si>
    <t>PVM suma, EUR</t>
  </si>
  <si>
    <t>Pasiūlymo kaina su PVM, EUR</t>
  </si>
  <si>
    <t>Medžiagos, įrenginiai ir gaminiai, EUR be PVM</t>
  </si>
  <si>
    <t>PASTABA. Rangovui pasiūlymo teikimo metu užpildyti žalias eilutes. Baltų eilučių pildyti nereikia.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</si>
</sst>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#,##0.00_ ;\-#,##0.00\ "/>
  </numFmts>
  <fonts count="15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name val="Trebuchet MS"/>
      <family val="2"/>
      <charset val="186"/>
    </font>
    <font>
      <sz val="11"/>
      <color theme="1"/>
      <name val="Trebuchet MS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charset val="186"/>
      <scheme val="minor"/>
    </font>
    <font>
      <b/>
      <sz val="11"/>
      <color theme="9" tint="-0.499984740745262"/>
      <name val="Trebuchet MS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/>
      <top style="thin">
        <color theme="9" tint="-0.24994659260841701"/>
      </top>
      <bottom style="double">
        <color theme="9" tint="-0.2499465926084170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9">
    <xf numFmtId="0" fontId="0" fillId="0" borderId="0"/>
    <xf numFmtId="0" fontId="2" fillId="0" borderId="0"/>
    <xf numFmtId="0" fontId="3" fillId="0" borderId="0"/>
    <xf numFmtId="0" fontId="2" fillId="0" borderId="0"/>
    <xf numFmtId="0" fontId="7" fillId="0" borderId="4" applyNumberFormat="0" applyFill="0" applyAlignment="0" applyProtection="0"/>
    <xf numFmtId="0" fontId="4" fillId="5" borderId="0" applyNumberFormat="0" applyBorder="0" applyAlignment="0" applyProtection="0"/>
    <xf numFmtId="164" fontId="8" fillId="4" borderId="5" applyAlignment="0">
      <alignment horizontal="center" vertical="center" wrapText="1"/>
    </xf>
    <xf numFmtId="0" fontId="8" fillId="6" borderId="0" applyNumberFormat="0" applyBorder="0" applyAlignment="0" applyProtection="0"/>
    <xf numFmtId="0" fontId="4" fillId="7" borderId="0" applyNumberFormat="0" applyBorder="0" applyAlignment="0" applyProtection="0"/>
  </cellStyleXfs>
  <cellXfs count="83">
    <xf numFmtId="0" fontId="0" fillId="0" borderId="0" xfId="0"/>
    <xf numFmtId="0" fontId="0" fillId="0" borderId="0" xfId="0" applyAlignment="1">
      <alignment horizontal="center" vertical="center"/>
    </xf>
    <xf numFmtId="0" fontId="6" fillId="2" borderId="0" xfId="0" applyFont="1" applyFill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2" borderId="0" xfId="0" applyFill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right" wrapText="1"/>
      <protection locked="0"/>
    </xf>
    <xf numFmtId="0" fontId="5" fillId="2" borderId="0" xfId="0" applyFont="1" applyFill="1" applyAlignment="1" applyProtection="1">
      <alignment horizontal="right" wrapText="1"/>
      <protection locked="0"/>
    </xf>
    <xf numFmtId="0" fontId="0" fillId="2" borderId="0" xfId="5" applyFont="1" applyFill="1" applyBorder="1" applyAlignment="1" applyProtection="1">
      <alignment horizontal="center" vertical="center"/>
      <protection locked="0"/>
    </xf>
    <xf numFmtId="0" fontId="0" fillId="2" borderId="0" xfId="0" applyFill="1" applyAlignment="1">
      <alignment horizontal="left" wrapText="1"/>
    </xf>
    <xf numFmtId="0" fontId="0" fillId="0" borderId="0" xfId="0" applyAlignment="1" applyProtection="1">
      <alignment horizontal="left" vertical="center"/>
      <protection locked="0"/>
    </xf>
    <xf numFmtId="0" fontId="7" fillId="2" borderId="0" xfId="4" applyFill="1" applyBorder="1" applyAlignment="1" applyProtection="1">
      <alignment horizontal="center"/>
      <protection locked="0"/>
    </xf>
    <xf numFmtId="0" fontId="14" fillId="2" borderId="0" xfId="0" applyFon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wrapText="1"/>
      <protection locked="0"/>
    </xf>
    <xf numFmtId="0" fontId="0" fillId="2" borderId="0" xfId="0" applyFill="1" applyAlignment="1" applyProtection="1">
      <alignment wrapText="1"/>
      <protection locked="0"/>
    </xf>
    <xf numFmtId="0" fontId="0" fillId="0" borderId="1" xfId="0" applyBorder="1"/>
    <xf numFmtId="0" fontId="11" fillId="3" borderId="1" xfId="0" applyFont="1" applyFill="1" applyBorder="1" applyAlignment="1">
      <alignment wrapText="1"/>
    </xf>
    <xf numFmtId="0" fontId="9" fillId="3" borderId="1" xfId="0" applyFont="1" applyFill="1" applyBorder="1"/>
    <xf numFmtId="0" fontId="11" fillId="3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3" fillId="0" borderId="1" xfId="0" applyFont="1" applyBorder="1" applyAlignment="1">
      <alignment wrapText="1"/>
    </xf>
    <xf numFmtId="0" fontId="10" fillId="0" borderId="1" xfId="4" applyFont="1" applyFill="1" applyBorder="1" applyAlignment="1" applyProtection="1">
      <alignment horizontal="left" vertical="center" wrapText="1"/>
    </xf>
    <xf numFmtId="0" fontId="11" fillId="3" borderId="1" xfId="7" applyFont="1" applyFill="1" applyBorder="1" applyAlignment="1" applyProtection="1">
      <alignment horizontal="left" vertical="center"/>
    </xf>
    <xf numFmtId="0" fontId="11" fillId="3" borderId="1" xfId="4" applyFont="1" applyFill="1" applyBorder="1" applyAlignment="1" applyProtection="1">
      <alignment horizontal="left" vertical="center" wrapText="1"/>
    </xf>
    <xf numFmtId="0" fontId="11" fillId="7" borderId="9" xfId="8" applyFont="1" applyBorder="1" applyAlignment="1" applyProtection="1">
      <alignment horizontal="center" vertical="center" wrapText="1"/>
    </xf>
    <xf numFmtId="0" fontId="11" fillId="7" borderId="2" xfId="8" applyFont="1" applyBorder="1" applyAlignment="1" applyProtection="1">
      <alignment horizontal="center" vertical="center"/>
    </xf>
    <xf numFmtId="0" fontId="11" fillId="7" borderId="2" xfId="8" applyFont="1" applyBorder="1" applyAlignment="1" applyProtection="1">
      <alignment horizontal="center" vertical="center" wrapText="1"/>
    </xf>
    <xf numFmtId="0" fontId="11" fillId="7" borderId="10" xfId="8" applyFont="1" applyBorder="1" applyAlignment="1" applyProtection="1">
      <alignment horizontal="center" vertical="center" wrapText="1"/>
    </xf>
    <xf numFmtId="164" fontId="12" fillId="6" borderId="11" xfId="7" applyNumberFormat="1" applyFont="1" applyBorder="1" applyAlignment="1" applyProtection="1">
      <alignment horizontal="center" vertical="center" wrapText="1"/>
    </xf>
    <xf numFmtId="165" fontId="10" fillId="0" borderId="1" xfId="4" applyNumberFormat="1" applyFont="1" applyFill="1" applyBorder="1" applyAlignment="1" applyProtection="1">
      <alignment horizontal="right" vertical="center" wrapText="1"/>
    </xf>
    <xf numFmtId="0" fontId="12" fillId="6" borderId="11" xfId="7" applyFont="1" applyBorder="1" applyAlignment="1" applyProtection="1">
      <alignment horizontal="center"/>
    </xf>
    <xf numFmtId="0" fontId="12" fillId="6" borderId="1" xfId="7" applyFont="1" applyBorder="1" applyProtection="1"/>
    <xf numFmtId="165" fontId="8" fillId="6" borderId="1" xfId="7" applyNumberFormat="1" applyBorder="1" applyAlignment="1" applyProtection="1">
      <alignment horizontal="right" wrapText="1"/>
    </xf>
    <xf numFmtId="165" fontId="8" fillId="6" borderId="12" xfId="7" applyNumberFormat="1" applyBorder="1" applyAlignment="1" applyProtection="1">
      <alignment horizontal="right" wrapText="1"/>
      <protection locked="0"/>
    </xf>
    <xf numFmtId="164" fontId="12" fillId="9" borderId="11" xfId="7" applyNumberFormat="1" applyFont="1" applyFill="1" applyBorder="1" applyAlignment="1" applyProtection="1">
      <alignment horizontal="center" vertical="center" wrapText="1"/>
    </xf>
    <xf numFmtId="0" fontId="12" fillId="9" borderId="1" xfId="7" applyFont="1" applyFill="1" applyBorder="1" applyAlignment="1" applyProtection="1">
      <alignment horizontal="left" vertical="center"/>
    </xf>
    <xf numFmtId="165" fontId="8" fillId="9" borderId="1" xfId="7" applyNumberFormat="1" applyFill="1" applyBorder="1" applyAlignment="1" applyProtection="1">
      <alignment horizontal="right" vertical="center" wrapText="1"/>
    </xf>
    <xf numFmtId="165" fontId="8" fillId="9" borderId="12" xfId="7" applyNumberFormat="1" applyFill="1" applyBorder="1" applyAlignment="1" applyProtection="1">
      <alignment horizontal="right" vertical="center" wrapText="1"/>
      <protection locked="0"/>
    </xf>
    <xf numFmtId="164" fontId="13" fillId="3" borderId="11" xfId="4" applyNumberFormat="1" applyFont="1" applyFill="1" applyBorder="1" applyAlignment="1" applyProtection="1">
      <alignment horizontal="center" vertical="center" wrapText="1"/>
    </xf>
    <xf numFmtId="165" fontId="10" fillId="3" borderId="1" xfId="4" applyNumberFormat="1" applyFont="1" applyFill="1" applyBorder="1" applyAlignment="1" applyProtection="1">
      <alignment horizontal="right" vertical="center" wrapText="1"/>
      <protection locked="0"/>
    </xf>
    <xf numFmtId="165" fontId="10" fillId="3" borderId="12" xfId="4" applyNumberFormat="1" applyFont="1" applyFill="1" applyBorder="1" applyAlignment="1" applyProtection="1">
      <alignment horizontal="right" vertical="center" wrapText="1"/>
      <protection locked="0"/>
    </xf>
    <xf numFmtId="164" fontId="13" fillId="0" borderId="11" xfId="4" applyNumberFormat="1" applyFont="1" applyFill="1" applyBorder="1" applyAlignment="1" applyProtection="1">
      <alignment horizontal="center" vertical="center" wrapText="1"/>
    </xf>
    <xf numFmtId="165" fontId="10" fillId="0" borderId="12" xfId="4" applyNumberFormat="1" applyFont="1" applyFill="1" applyBorder="1" applyAlignment="1" applyProtection="1">
      <alignment horizontal="right" vertical="center" wrapText="1"/>
      <protection locked="0"/>
    </xf>
    <xf numFmtId="0" fontId="10" fillId="0" borderId="1" xfId="0" applyFont="1" applyBorder="1" applyAlignment="1">
      <alignment wrapText="1"/>
    </xf>
    <xf numFmtId="164" fontId="10" fillId="3" borderId="11" xfId="4" applyNumberFormat="1" applyFont="1" applyFill="1" applyBorder="1" applyAlignment="1" applyProtection="1">
      <alignment horizontal="center" vertical="center" wrapText="1"/>
    </xf>
    <xf numFmtId="164" fontId="10" fillId="0" borderId="11" xfId="4" applyNumberFormat="1" applyFont="1" applyFill="1" applyBorder="1" applyAlignment="1" applyProtection="1">
      <alignment horizontal="center" vertical="center" wrapText="1"/>
    </xf>
    <xf numFmtId="164" fontId="10" fillId="3" borderId="11" xfId="7" applyNumberFormat="1" applyFont="1" applyFill="1" applyBorder="1" applyAlignment="1" applyProtection="1">
      <alignment horizontal="center" vertical="center" wrapText="1"/>
    </xf>
    <xf numFmtId="165" fontId="8" fillId="3" borderId="12" xfId="7" applyNumberFormat="1" applyFill="1" applyBorder="1" applyAlignment="1" applyProtection="1">
      <alignment horizontal="right" vertical="center" wrapText="1"/>
      <protection locked="0"/>
    </xf>
    <xf numFmtId="0" fontId="12" fillId="6" borderId="1" xfId="7" applyFont="1" applyBorder="1" applyAlignment="1" applyProtection="1">
      <alignment horizontal="left" vertical="center"/>
    </xf>
    <xf numFmtId="164" fontId="9" fillId="8" borderId="11" xfId="5" applyNumberFormat="1" applyFont="1" applyFill="1" applyBorder="1" applyAlignment="1" applyProtection="1">
      <alignment horizontal="right" vertical="center"/>
    </xf>
    <xf numFmtId="164" fontId="9" fillId="8" borderId="1" xfId="5" applyNumberFormat="1" applyFont="1" applyFill="1" applyBorder="1" applyAlignment="1" applyProtection="1">
      <alignment horizontal="right" vertical="center"/>
    </xf>
    <xf numFmtId="2" fontId="9" fillId="8" borderId="1" xfId="5" applyNumberFormat="1" applyFont="1" applyFill="1" applyBorder="1" applyAlignment="1" applyProtection="1">
      <alignment horizontal="right" vertical="center" wrapText="1"/>
    </xf>
    <xf numFmtId="2" fontId="12" fillId="10" borderId="1" xfId="5" applyNumberFormat="1" applyFont="1" applyFill="1" applyBorder="1" applyAlignment="1" applyProtection="1">
      <alignment horizontal="right" vertical="center" wrapText="1"/>
    </xf>
    <xf numFmtId="2" fontId="12" fillId="10" borderId="12" xfId="5" applyNumberFormat="1" applyFont="1" applyFill="1" applyBorder="1" applyAlignment="1" applyProtection="1">
      <alignment horizontal="right" vertical="center" wrapText="1"/>
      <protection locked="0"/>
    </xf>
    <xf numFmtId="2" fontId="12" fillId="6" borderId="1" xfId="7" applyNumberFormat="1" applyFont="1" applyBorder="1" applyAlignment="1" applyProtection="1">
      <alignment horizontal="right" vertical="center" wrapText="1"/>
    </xf>
    <xf numFmtId="2" fontId="12" fillId="6" borderId="12" xfId="7" applyNumberFormat="1" applyFont="1" applyBorder="1" applyAlignment="1" applyProtection="1">
      <alignment horizontal="right" vertical="center" wrapText="1"/>
      <protection locked="0"/>
    </xf>
    <xf numFmtId="164" fontId="9" fillId="8" borderId="13" xfId="5" applyNumberFormat="1" applyFont="1" applyFill="1" applyBorder="1" applyAlignment="1" applyProtection="1">
      <alignment horizontal="right" vertical="center"/>
    </xf>
    <xf numFmtId="164" fontId="9" fillId="8" borderId="3" xfId="5" applyNumberFormat="1" applyFont="1" applyFill="1" applyBorder="1" applyAlignment="1" applyProtection="1">
      <alignment horizontal="right" vertical="center"/>
    </xf>
    <xf numFmtId="2" fontId="9" fillId="8" borderId="3" xfId="5" applyNumberFormat="1" applyFont="1" applyFill="1" applyBorder="1" applyAlignment="1" applyProtection="1">
      <alignment horizontal="right" vertical="center" wrapText="1"/>
    </xf>
    <xf numFmtId="2" fontId="12" fillId="6" borderId="3" xfId="7" applyNumberFormat="1" applyFont="1" applyBorder="1" applyAlignment="1" applyProtection="1">
      <alignment horizontal="right" vertical="center" wrapText="1"/>
    </xf>
    <xf numFmtId="2" fontId="12" fillId="6" borderId="14" xfId="7" applyNumberFormat="1" applyFont="1" applyBorder="1" applyAlignment="1" applyProtection="1">
      <alignment horizontal="right" vertical="center" wrapText="1"/>
      <protection locked="0"/>
    </xf>
    <xf numFmtId="165" fontId="10" fillId="3" borderId="1" xfId="7" applyNumberFormat="1" applyFont="1" applyFill="1" applyBorder="1" applyAlignment="1" applyProtection="1">
      <alignment horizontal="right" vertical="center" wrapText="1"/>
      <protection locked="0"/>
    </xf>
    <xf numFmtId="0" fontId="1" fillId="0" borderId="1" xfId="0" applyFont="1" applyBorder="1"/>
    <xf numFmtId="164" fontId="9" fillId="0" borderId="0" xfId="5" applyNumberFormat="1" applyFont="1" applyFill="1" applyBorder="1" applyAlignment="1" applyProtection="1">
      <alignment horizontal="right" vertical="center"/>
    </xf>
    <xf numFmtId="2" fontId="9" fillId="0" borderId="0" xfId="5" applyNumberFormat="1" applyFont="1" applyFill="1" applyBorder="1" applyAlignment="1" applyProtection="1">
      <alignment horizontal="right" vertical="center" wrapText="1"/>
    </xf>
    <xf numFmtId="2" fontId="12" fillId="0" borderId="0" xfId="7" applyNumberFormat="1" applyFont="1" applyFill="1" applyBorder="1" applyAlignment="1" applyProtection="1">
      <alignment horizontal="right" vertical="center" wrapText="1"/>
    </xf>
    <xf numFmtId="2" fontId="12" fillId="0" borderId="0" xfId="7" applyNumberFormat="1" applyFont="1" applyFill="1" applyBorder="1" applyAlignment="1" applyProtection="1">
      <alignment horizontal="right" vertical="center" wrapText="1"/>
      <protection locked="0"/>
    </xf>
    <xf numFmtId="164" fontId="9" fillId="0" borderId="13" xfId="5" applyNumberFormat="1" applyFont="1" applyFill="1" applyBorder="1" applyAlignment="1" applyProtection="1">
      <alignment horizontal="right" vertical="center"/>
    </xf>
    <xf numFmtId="164" fontId="9" fillId="0" borderId="3" xfId="5" applyNumberFormat="1" applyFont="1" applyFill="1" applyBorder="1" applyAlignment="1" applyProtection="1">
      <alignment horizontal="right" vertical="center"/>
    </xf>
    <xf numFmtId="2" fontId="9" fillId="0" borderId="3" xfId="5" applyNumberFormat="1" applyFont="1" applyFill="1" applyBorder="1" applyAlignment="1" applyProtection="1">
      <alignment horizontal="right" vertical="center" wrapText="1"/>
      <protection locked="0"/>
    </xf>
    <xf numFmtId="2" fontId="12" fillId="0" borderId="3" xfId="7" applyNumberFormat="1" applyFont="1" applyFill="1" applyBorder="1" applyAlignment="1" applyProtection="1">
      <alignment horizontal="right" vertical="center" wrapText="1"/>
    </xf>
    <xf numFmtId="2" fontId="12" fillId="0" borderId="14" xfId="7" applyNumberFormat="1" applyFont="1" applyFill="1" applyBorder="1" applyAlignment="1" applyProtection="1">
      <alignment horizontal="right" vertical="center" wrapText="1"/>
      <protection locked="0"/>
    </xf>
    <xf numFmtId="0" fontId="5" fillId="0" borderId="3" xfId="0" applyFont="1" applyBorder="1" applyAlignment="1">
      <alignment horizontal="right" wrapText="1"/>
    </xf>
    <xf numFmtId="0" fontId="1" fillId="0" borderId="1" xfId="0" applyFont="1" applyBorder="1" applyAlignment="1">
      <alignment vertical="center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 wrapText="1"/>
    </xf>
    <xf numFmtId="0" fontId="7" fillId="2" borderId="8" xfId="4" applyFill="1" applyBorder="1" applyAlignment="1" applyProtection="1">
      <alignment horizontal="center"/>
      <protection locked="0"/>
    </xf>
    <xf numFmtId="0" fontId="0" fillId="2" borderId="0" xfId="5" applyFont="1" applyFill="1" applyBorder="1" applyAlignment="1" applyProtection="1">
      <alignment horizontal="center" vertical="center"/>
      <protection locked="0"/>
    </xf>
    <xf numFmtId="0" fontId="14" fillId="2" borderId="7" xfId="0" applyFont="1" applyFill="1" applyBorder="1" applyAlignment="1" applyProtection="1">
      <alignment horizontal="center" vertical="center"/>
      <protection locked="0"/>
    </xf>
    <xf numFmtId="0" fontId="6" fillId="2" borderId="6" xfId="0" applyFont="1" applyFill="1" applyBorder="1" applyAlignment="1" applyProtection="1">
      <alignment horizontal="center" vertical="center"/>
      <protection locked="0"/>
    </xf>
  </cellXfs>
  <cellStyles count="9">
    <cellStyle name="20% - Accent1" xfId="5" builtinId="30"/>
    <cellStyle name="20% - Accent6" xfId="8" builtinId="50"/>
    <cellStyle name="Accent6" xfId="7" builtinId="49"/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Style 1" xfId="6" xr:uid="{D5C8A114-4FBE-46FF-A712-9C0B88FE155F}"/>
    <cellStyle name="Total" xfId="4" builtinId="25"/>
  </cellStyles>
  <dxfs count="14">
    <dxf>
      <font>
        <sz val="11"/>
        <family val="2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z val="11"/>
      </font>
      <alignment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z val="11"/>
      </font>
      <alignment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z val="11"/>
      </font>
      <alignment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z val="11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z val="11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z val="11"/>
        <family val="2"/>
      </font>
      <protection locked="0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charset val="186"/>
      </font>
      <alignment horizontal="center" vertical="center" textRotation="0" wrapText="0" indent="0" justifyLastLine="0" shrinkToFit="0" readingOrder="0"/>
    </dxf>
    <dxf>
      <font>
        <b val="0"/>
        <charset val="186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DE529B"/>
      <color rgb="FF94EE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ustomXml" Target="../customXml/item4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3AB34CB-1753-4945-9532-C658F7E2A647}" name="Table4" displayName="Table4" ref="A2:A18" totalsRowShown="0" dataDxfId="13">
  <autoFilter ref="A2:A18" xr:uid="{63AB34CB-1753-4945-9532-C658F7E2A647}"/>
  <tableColumns count="1">
    <tableColumn id="1" xr3:uid="{31624445-FA9C-4657-8827-D91061EA6EA4}" name="Mano vnt." dataDxfId="1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50B20AF-70A2-4FB6-887E-CB09237C7319}" name="Table1462" displayName="Table1462" ref="B9:H272" totalsRowShown="0" headerRowDxfId="11" dataDxfId="9" headerRowBorderDxfId="10" tableBorderDxfId="8" totalsRowBorderDxfId="7">
  <autoFilter ref="B9:H272" xr:uid="{DABB09A0-5E18-4072-B9D5-E0C6A79E054F}"/>
  <tableColumns count="7">
    <tableColumn id="2" xr3:uid="{AA443303-F94D-4C59-81B5-0F21B155F4B0}" name="IT grupės kodas" dataDxfId="6"/>
    <tableColumn id="3" xr3:uid="{2D1A9094-A2B2-4BBB-B968-92A88510CFC7}" name="IMT turto grupės pavadinimas" dataDxfId="5"/>
    <tableColumn id="6" xr3:uid="{5189DF1D-B617-4A20-926C-1B1214A11F98}" name="Medžiagos, įrenginiai ir gaminiai, EUR be PVM" dataDxfId="4"/>
    <tableColumn id="7" xr3:uid="{35FAABFB-F074-4DC5-AF96-268400E81007}" name="Mašinų ir mechanizmų darbas, EUR be PVM" dataDxfId="3"/>
    <tableColumn id="8" xr3:uid="{8719F4D1-E749-4118-A6D7-5669B4ADB6C7}" name="Darbo užmokestis ir pridėtinės išlaidos, EUR be PVM" dataDxfId="2"/>
    <tableColumn id="10" xr3:uid="{F7675B88-FFCF-4107-88D7-ED319DE57812}" name="Kaina iš viso, EUR be PVM" dataDxfId="1"/>
    <tableColumn id="1" xr3:uid="{5ADAAF42-AB90-42B2-8FA9-9869F25783CA}" name="Komentarai" dataDxfId="0"/>
  </tableColumns>
  <tableStyleInfo name="TableStyleMedium20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8E694-057C-42B6-A4F6-E76FF31A50AC}">
  <sheetPr codeName="Sheet3">
    <tabColor theme="0"/>
  </sheetPr>
  <dimension ref="A2:A18"/>
  <sheetViews>
    <sheetView workbookViewId="0">
      <selection activeCell="K22" sqref="K22"/>
    </sheetView>
  </sheetViews>
  <sheetFormatPr defaultRowHeight="14.5" x14ac:dyDescent="0.35"/>
  <cols>
    <col min="1" max="1" width="11" customWidth="1"/>
  </cols>
  <sheetData>
    <row r="2" spans="1:1" x14ac:dyDescent="0.35">
      <c r="A2" t="s">
        <v>0</v>
      </c>
    </row>
    <row r="3" spans="1:1" x14ac:dyDescent="0.35">
      <c r="A3" s="1" t="s">
        <v>1</v>
      </c>
    </row>
    <row r="4" spans="1:1" x14ac:dyDescent="0.35">
      <c r="A4" s="1" t="s">
        <v>2</v>
      </c>
    </row>
    <row r="5" spans="1:1" x14ac:dyDescent="0.35">
      <c r="A5" s="1" t="s">
        <v>3</v>
      </c>
    </row>
    <row r="6" spans="1:1" x14ac:dyDescent="0.35">
      <c r="A6" s="1" t="s">
        <v>4</v>
      </c>
    </row>
    <row r="7" spans="1:1" x14ac:dyDescent="0.35">
      <c r="A7" s="1" t="s">
        <v>5</v>
      </c>
    </row>
    <row r="8" spans="1:1" x14ac:dyDescent="0.35">
      <c r="A8" s="1" t="s">
        <v>6</v>
      </c>
    </row>
    <row r="9" spans="1:1" x14ac:dyDescent="0.35">
      <c r="A9" s="1" t="s">
        <v>7</v>
      </c>
    </row>
    <row r="10" spans="1:1" x14ac:dyDescent="0.35">
      <c r="A10" s="1" t="s">
        <v>8</v>
      </c>
    </row>
    <row r="11" spans="1:1" x14ac:dyDescent="0.35">
      <c r="A11" s="1" t="s">
        <v>9</v>
      </c>
    </row>
    <row r="12" spans="1:1" x14ac:dyDescent="0.35">
      <c r="A12" s="1"/>
    </row>
    <row r="13" spans="1:1" x14ac:dyDescent="0.35">
      <c r="A13" s="1"/>
    </row>
    <row r="14" spans="1:1" x14ac:dyDescent="0.35">
      <c r="A14" s="1"/>
    </row>
    <row r="15" spans="1:1" x14ac:dyDescent="0.35">
      <c r="A15" s="1"/>
    </row>
    <row r="16" spans="1:1" x14ac:dyDescent="0.35">
      <c r="A16" s="1"/>
    </row>
    <row r="17" spans="1:1" x14ac:dyDescent="0.35">
      <c r="A17" s="1"/>
    </row>
    <row r="18" spans="1:1" x14ac:dyDescent="0.35">
      <c r="A18" s="1"/>
    </row>
  </sheetData>
  <dataValidations disablePrompts="1" count="1">
    <dataValidation allowBlank="1" showInputMessage="1" showErrorMessage="1" promptTitle="Mano vnt." sqref="H12" xr:uid="{78C0F2F7-1C88-4073-A47A-86FC29E87C8A}"/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E44A9-82F5-4727-9145-CF925129B61A}">
  <sheetPr>
    <outlinePr summaryBelow="0"/>
    <pageSetUpPr fitToPage="1"/>
  </sheetPr>
  <dimension ref="A1:K277"/>
  <sheetViews>
    <sheetView showGridLines="0" tabSelected="1" topLeftCell="A104" zoomScale="85" zoomScaleNormal="85" zoomScalePageLayoutView="55" workbookViewId="0">
      <selection activeCell="C275" sqref="C275"/>
    </sheetView>
  </sheetViews>
  <sheetFormatPr defaultColWidth="9.1796875" defaultRowHeight="14.5" outlineLevelRow="3" outlineLevelCol="1" x14ac:dyDescent="0.35"/>
  <cols>
    <col min="1" max="1" width="9.1796875" style="6" customWidth="1"/>
    <col min="2" max="2" width="16.54296875" style="5" customWidth="1"/>
    <col min="3" max="3" width="91.7265625" style="3" customWidth="1"/>
    <col min="4" max="6" width="20.7265625" style="9" customWidth="1" outlineLevel="1"/>
    <col min="7" max="7" width="20.7265625" style="9" customWidth="1"/>
    <col min="8" max="8" width="43.26953125" style="9" customWidth="1"/>
    <col min="9" max="16384" width="9.1796875" style="6"/>
  </cols>
  <sheetData>
    <row r="1" spans="1:11" hidden="1" x14ac:dyDescent="0.35"/>
    <row r="2" spans="1:11" ht="19.5" hidden="1" customHeight="1" x14ac:dyDescent="0.35">
      <c r="B2" s="79"/>
      <c r="C2" s="79"/>
      <c r="D2" s="79"/>
      <c r="E2" s="79"/>
      <c r="F2" s="79"/>
      <c r="G2" s="79"/>
      <c r="H2" s="14"/>
    </row>
    <row r="3" spans="1:11" hidden="1" x14ac:dyDescent="0.35">
      <c r="B3" s="80"/>
      <c r="C3" s="80"/>
      <c r="D3" s="80"/>
      <c r="E3" s="80"/>
      <c r="F3" s="80"/>
      <c r="G3" s="80"/>
      <c r="H3" s="11"/>
    </row>
    <row r="4" spans="1:11" s="7" customFormat="1" ht="17.25" hidden="1" customHeight="1" x14ac:dyDescent="0.35">
      <c r="A4" s="6"/>
      <c r="B4" s="4"/>
      <c r="C4" s="2"/>
      <c r="D4" s="10"/>
      <c r="E4" s="10"/>
      <c r="F4" s="10"/>
      <c r="G4" s="10"/>
      <c r="H4" s="10"/>
    </row>
    <row r="5" spans="1:11" s="7" customFormat="1" hidden="1" x14ac:dyDescent="0.35">
      <c r="A5" s="6"/>
      <c r="B5" s="81"/>
      <c r="C5" s="81"/>
      <c r="D5" s="81"/>
      <c r="E5" s="81"/>
      <c r="F5" s="81"/>
      <c r="G5" s="81"/>
      <c r="H5" s="15"/>
    </row>
    <row r="6" spans="1:11" s="7" customFormat="1" ht="19.5" hidden="1" customHeight="1" x14ac:dyDescent="0.35">
      <c r="A6" s="6"/>
      <c r="B6" s="79"/>
      <c r="C6" s="79"/>
      <c r="D6" s="79"/>
      <c r="E6" s="79"/>
      <c r="F6" s="79"/>
      <c r="G6" s="79"/>
      <c r="H6" s="14"/>
    </row>
    <row r="7" spans="1:11" s="7" customFormat="1" ht="17.25" hidden="1" customHeight="1" x14ac:dyDescent="0.35">
      <c r="A7" s="6"/>
      <c r="B7" s="82"/>
      <c r="C7" s="82"/>
      <c r="D7" s="82"/>
      <c r="E7" s="82"/>
      <c r="F7" s="82"/>
      <c r="G7" s="82"/>
      <c r="H7" s="4"/>
    </row>
    <row r="8" spans="1:11" s="7" customFormat="1" ht="14.25" hidden="1" customHeight="1" x14ac:dyDescent="0.35">
      <c r="A8" s="6"/>
      <c r="B8" s="4"/>
      <c r="C8" s="2"/>
      <c r="D8" s="10"/>
      <c r="E8" s="10"/>
      <c r="F8" s="10"/>
      <c r="G8" s="10"/>
      <c r="H8" s="10"/>
    </row>
    <row r="9" spans="1:11" s="8" customFormat="1" ht="48" customHeight="1" x14ac:dyDescent="0.35">
      <c r="A9" s="6"/>
      <c r="B9" s="27" t="s">
        <v>10</v>
      </c>
      <c r="C9" s="28" t="s">
        <v>11</v>
      </c>
      <c r="D9" s="29" t="s">
        <v>268</v>
      </c>
      <c r="E9" s="29" t="s">
        <v>12</v>
      </c>
      <c r="F9" s="29" t="s">
        <v>13</v>
      </c>
      <c r="G9" s="29" t="s">
        <v>14</v>
      </c>
      <c r="H9" s="30" t="s">
        <v>15</v>
      </c>
      <c r="K9" s="13"/>
    </row>
    <row r="10" spans="1:11" ht="15" customHeight="1" x14ac:dyDescent="0.35">
      <c r="B10" s="33">
        <v>150000</v>
      </c>
      <c r="C10" s="34" t="s">
        <v>16</v>
      </c>
      <c r="D10" s="35">
        <f>D11+D20+D112</f>
        <v>0</v>
      </c>
      <c r="E10" s="35">
        <f>E11+E20+E112</f>
        <v>0</v>
      </c>
      <c r="F10" s="35">
        <f>F11+F20+F112</f>
        <v>0</v>
      </c>
      <c r="G10" s="35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0" s="36"/>
    </row>
    <row r="11" spans="1:11" ht="15" customHeight="1" outlineLevel="1" x14ac:dyDescent="0.35">
      <c r="B11" s="37">
        <v>150050</v>
      </c>
      <c r="C11" s="38" t="s">
        <v>17</v>
      </c>
      <c r="D11" s="39">
        <f>D12+D16</f>
        <v>0</v>
      </c>
      <c r="E11" s="39">
        <f>E12+E16</f>
        <v>0</v>
      </c>
      <c r="F11" s="39">
        <f>F12+F16</f>
        <v>0</v>
      </c>
      <c r="G11" s="39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1" s="40"/>
    </row>
    <row r="12" spans="1:11" ht="15" customHeight="1" outlineLevel="2" collapsed="1" x14ac:dyDescent="0.35">
      <c r="B12" s="41">
        <v>150050</v>
      </c>
      <c r="C12" s="19" t="s">
        <v>18</v>
      </c>
      <c r="D12" s="42">
        <v>0</v>
      </c>
      <c r="E12" s="42">
        <v>0</v>
      </c>
      <c r="F12" s="42">
        <v>0</v>
      </c>
      <c r="G12" s="4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2" s="43"/>
    </row>
    <row r="13" spans="1:11" ht="15" hidden="1" customHeight="1" outlineLevel="3" x14ac:dyDescent="0.35">
      <c r="B13" s="44">
        <v>150050</v>
      </c>
      <c r="C13" s="23" t="s">
        <v>19</v>
      </c>
      <c r="D13" s="32"/>
      <c r="E13" s="32"/>
      <c r="F13" s="32"/>
      <c r="G13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3" s="45" t="s">
        <v>20</v>
      </c>
    </row>
    <row r="14" spans="1:11" ht="15" hidden="1" customHeight="1" outlineLevel="3" x14ac:dyDescent="0.35">
      <c r="B14" s="44">
        <v>150050</v>
      </c>
      <c r="C14" s="23" t="s">
        <v>21</v>
      </c>
      <c r="D14" s="32"/>
      <c r="E14" s="32"/>
      <c r="F14" s="32"/>
      <c r="G14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4" s="45" t="s">
        <v>20</v>
      </c>
    </row>
    <row r="15" spans="1:11" ht="15" hidden="1" customHeight="1" outlineLevel="3" x14ac:dyDescent="0.35">
      <c r="B15" s="44">
        <v>150050</v>
      </c>
      <c r="C15" s="23" t="s">
        <v>22</v>
      </c>
      <c r="D15" s="32"/>
      <c r="E15" s="32"/>
      <c r="F15" s="32"/>
      <c r="G15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5" s="45" t="s">
        <v>20</v>
      </c>
    </row>
    <row r="16" spans="1:11" ht="15" customHeight="1" outlineLevel="2" collapsed="1" x14ac:dyDescent="0.35">
      <c r="B16" s="41">
        <v>150050</v>
      </c>
      <c r="C16" s="19" t="s">
        <v>23</v>
      </c>
      <c r="D16" s="42">
        <v>0</v>
      </c>
      <c r="E16" s="42">
        <v>0</v>
      </c>
      <c r="F16" s="42">
        <v>0</v>
      </c>
      <c r="G16" s="4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6" s="43"/>
    </row>
    <row r="17" spans="1:8" ht="15" hidden="1" customHeight="1" outlineLevel="3" x14ac:dyDescent="0.35">
      <c r="B17" s="44">
        <v>150050</v>
      </c>
      <c r="C17" s="46" t="s">
        <v>24</v>
      </c>
      <c r="D17" s="32"/>
      <c r="E17" s="32"/>
      <c r="F17" s="32"/>
      <c r="G17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7" s="45" t="s">
        <v>25</v>
      </c>
    </row>
    <row r="18" spans="1:8" ht="15" hidden="1" customHeight="1" outlineLevel="3" x14ac:dyDescent="0.35">
      <c r="B18" s="44">
        <v>150050</v>
      </c>
      <c r="C18" s="46" t="s">
        <v>26</v>
      </c>
      <c r="D18" s="32"/>
      <c r="E18" s="32"/>
      <c r="F18" s="32"/>
      <c r="G18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8" s="45" t="s">
        <v>25</v>
      </c>
    </row>
    <row r="19" spans="1:8" ht="15" hidden="1" customHeight="1" outlineLevel="3" x14ac:dyDescent="0.35">
      <c r="B19" s="44">
        <v>150050</v>
      </c>
      <c r="C19" s="46" t="s">
        <v>27</v>
      </c>
      <c r="D19" s="32"/>
      <c r="E19" s="32"/>
      <c r="F19" s="32"/>
      <c r="G19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9" s="45" t="s">
        <v>28</v>
      </c>
    </row>
    <row r="20" spans="1:8" ht="15" customHeight="1" outlineLevel="1" x14ac:dyDescent="0.35">
      <c r="B20" s="37">
        <v>150060</v>
      </c>
      <c r="C20" s="38" t="s">
        <v>29</v>
      </c>
      <c r="D20" s="39">
        <f>D21+D24+D30+D35+D38+D41+D44+D47+D52+D56+D60+D64+D66+D71+D76+D81+D86+D90+D95+D99+D104+D109</f>
        <v>0</v>
      </c>
      <c r="E20" s="39">
        <f>E21+E24+E30+E35+E38+E41+E44+E47+E52+E56+E60+E64+E66+E71+E76+E81+E86+E90+E95+E99+E104+E109</f>
        <v>0</v>
      </c>
      <c r="F20" s="39">
        <f>F21+F24+F30+F35+F38+F41+F44+F47+F52+F56+F60+F64+F66+F71+F76+F81+F86+F90+F95+F99+F104+F109</f>
        <v>0</v>
      </c>
      <c r="G20" s="39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0" s="40"/>
    </row>
    <row r="21" spans="1:8" s="7" customFormat="1" ht="15" customHeight="1" outlineLevel="2" collapsed="1" x14ac:dyDescent="0.35">
      <c r="A21" s="6"/>
      <c r="B21" s="47">
        <v>150060</v>
      </c>
      <c r="C21" s="21" t="s">
        <v>30</v>
      </c>
      <c r="D21" s="42">
        <v>0</v>
      </c>
      <c r="E21" s="42">
        <v>0</v>
      </c>
      <c r="F21" s="42">
        <v>0</v>
      </c>
      <c r="G21" s="4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1" s="43"/>
    </row>
    <row r="22" spans="1:8" ht="15" hidden="1" customHeight="1" outlineLevel="3" x14ac:dyDescent="0.35">
      <c r="B22" s="48">
        <v>150060</v>
      </c>
      <c r="C22" s="22" t="s">
        <v>31</v>
      </c>
      <c r="D22" s="32"/>
      <c r="E22" s="32"/>
      <c r="F22" s="32"/>
      <c r="G22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2" s="45" t="s">
        <v>32</v>
      </c>
    </row>
    <row r="23" spans="1:8" ht="15" hidden="1" customHeight="1" outlineLevel="3" x14ac:dyDescent="0.35">
      <c r="B23" s="48">
        <v>150060</v>
      </c>
      <c r="C23" s="22" t="s">
        <v>33</v>
      </c>
      <c r="D23" s="32"/>
      <c r="E23" s="32"/>
      <c r="F23" s="32"/>
      <c r="G23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3" s="45" t="s">
        <v>34</v>
      </c>
    </row>
    <row r="24" spans="1:8" ht="15" customHeight="1" outlineLevel="2" collapsed="1" x14ac:dyDescent="0.35">
      <c r="B24" s="47">
        <v>150060</v>
      </c>
      <c r="C24" s="20" t="s">
        <v>35</v>
      </c>
      <c r="D24" s="42">
        <v>0</v>
      </c>
      <c r="E24" s="42">
        <v>0</v>
      </c>
      <c r="F24" s="42">
        <v>0</v>
      </c>
      <c r="G24" s="4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4" s="43"/>
    </row>
    <row r="25" spans="1:8" ht="15" hidden="1" customHeight="1" outlineLevel="3" x14ac:dyDescent="0.35">
      <c r="B25" s="48">
        <v>150060</v>
      </c>
      <c r="C25" s="65" t="s">
        <v>36</v>
      </c>
      <c r="D25" s="32"/>
      <c r="E25" s="32"/>
      <c r="F25" s="32"/>
      <c r="G25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5" s="45" t="s">
        <v>37</v>
      </c>
    </row>
    <row r="26" spans="1:8" ht="15" hidden="1" customHeight="1" outlineLevel="3" x14ac:dyDescent="0.35">
      <c r="B26" s="48">
        <v>150060</v>
      </c>
      <c r="C26" s="65" t="s">
        <v>38</v>
      </c>
      <c r="D26" s="32"/>
      <c r="E26" s="32"/>
      <c r="F26" s="32"/>
      <c r="G26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6" s="45" t="s">
        <v>37</v>
      </c>
    </row>
    <row r="27" spans="1:8" ht="15" hidden="1" customHeight="1" outlineLevel="3" x14ac:dyDescent="0.35">
      <c r="B27" s="48">
        <v>150060</v>
      </c>
      <c r="C27" s="65" t="s">
        <v>39</v>
      </c>
      <c r="D27" s="32"/>
      <c r="E27" s="32"/>
      <c r="F27" s="32"/>
      <c r="G27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7" s="45" t="s">
        <v>37</v>
      </c>
    </row>
    <row r="28" spans="1:8" ht="15" hidden="1" customHeight="1" outlineLevel="3" x14ac:dyDescent="0.35">
      <c r="B28" s="48">
        <v>150060</v>
      </c>
      <c r="C28" s="65" t="s">
        <v>40</v>
      </c>
      <c r="D28" s="32"/>
      <c r="E28" s="32"/>
      <c r="F28" s="32"/>
      <c r="G28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8" s="45" t="s">
        <v>37</v>
      </c>
    </row>
    <row r="29" spans="1:8" ht="15" hidden="1" customHeight="1" outlineLevel="3" x14ac:dyDescent="0.35">
      <c r="B29" s="48">
        <v>150060</v>
      </c>
      <c r="C29" s="65" t="s">
        <v>41</v>
      </c>
      <c r="D29" s="32"/>
      <c r="E29" s="32"/>
      <c r="F29" s="32"/>
      <c r="G29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9" s="45" t="s">
        <v>37</v>
      </c>
    </row>
    <row r="30" spans="1:8" s="7" customFormat="1" ht="15" customHeight="1" outlineLevel="2" collapsed="1" x14ac:dyDescent="0.35">
      <c r="A30" s="6"/>
      <c r="B30" s="47">
        <v>150060</v>
      </c>
      <c r="C30" s="20" t="s">
        <v>42</v>
      </c>
      <c r="D30" s="42">
        <v>0</v>
      </c>
      <c r="E30" s="42">
        <v>0</v>
      </c>
      <c r="F30" s="42">
        <v>0</v>
      </c>
      <c r="G30" s="4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30" s="43"/>
    </row>
    <row r="31" spans="1:8" ht="15" hidden="1" customHeight="1" outlineLevel="3" x14ac:dyDescent="0.35">
      <c r="B31" s="48">
        <v>150060</v>
      </c>
      <c r="C31" s="65" t="s">
        <v>43</v>
      </c>
      <c r="D31" s="32"/>
      <c r="E31" s="32"/>
      <c r="F31" s="32"/>
      <c r="G31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31" s="45" t="s">
        <v>37</v>
      </c>
    </row>
    <row r="32" spans="1:8" ht="15" hidden="1" customHeight="1" outlineLevel="3" x14ac:dyDescent="0.35">
      <c r="B32" s="48">
        <v>150060</v>
      </c>
      <c r="C32" s="65" t="s">
        <v>44</v>
      </c>
      <c r="D32" s="32"/>
      <c r="E32" s="32"/>
      <c r="F32" s="32"/>
      <c r="G32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32" s="45" t="s">
        <v>37</v>
      </c>
    </row>
    <row r="33" spans="1:8" ht="15" hidden="1" customHeight="1" outlineLevel="3" x14ac:dyDescent="0.35">
      <c r="B33" s="48">
        <v>150060</v>
      </c>
      <c r="C33" s="65" t="s">
        <v>45</v>
      </c>
      <c r="D33" s="32"/>
      <c r="E33" s="32"/>
      <c r="F33" s="32"/>
      <c r="G33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33" s="45" t="s">
        <v>37</v>
      </c>
    </row>
    <row r="34" spans="1:8" ht="15" hidden="1" customHeight="1" outlineLevel="3" x14ac:dyDescent="0.35">
      <c r="B34" s="48">
        <v>150060</v>
      </c>
      <c r="C34" s="65" t="s">
        <v>46</v>
      </c>
      <c r="D34" s="32"/>
      <c r="E34" s="32"/>
      <c r="F34" s="32"/>
      <c r="G34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34" s="45" t="s">
        <v>37</v>
      </c>
    </row>
    <row r="35" spans="1:8" ht="15" customHeight="1" outlineLevel="2" collapsed="1" x14ac:dyDescent="0.35">
      <c r="B35" s="47">
        <v>150060</v>
      </c>
      <c r="C35" s="20" t="s">
        <v>47</v>
      </c>
      <c r="D35" s="42">
        <v>0</v>
      </c>
      <c r="E35" s="42">
        <v>0</v>
      </c>
      <c r="F35" s="42">
        <v>0</v>
      </c>
      <c r="G35" s="4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35" s="43"/>
    </row>
    <row r="36" spans="1:8" ht="15" hidden="1" customHeight="1" outlineLevel="3" x14ac:dyDescent="0.35">
      <c r="B36" s="48">
        <v>150060</v>
      </c>
      <c r="C36" s="65" t="s">
        <v>48</v>
      </c>
      <c r="D36" s="32"/>
      <c r="E36" s="32"/>
      <c r="F36" s="32"/>
      <c r="G36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36" s="45" t="s">
        <v>37</v>
      </c>
    </row>
    <row r="37" spans="1:8" ht="15" hidden="1" customHeight="1" outlineLevel="3" x14ac:dyDescent="0.35">
      <c r="B37" s="48">
        <v>150060</v>
      </c>
      <c r="C37" s="65" t="s">
        <v>49</v>
      </c>
      <c r="D37" s="32"/>
      <c r="E37" s="32"/>
      <c r="F37" s="32"/>
      <c r="G37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37" s="45" t="s">
        <v>37</v>
      </c>
    </row>
    <row r="38" spans="1:8" ht="15" customHeight="1" outlineLevel="2" collapsed="1" x14ac:dyDescent="0.35">
      <c r="B38" s="47">
        <v>150060</v>
      </c>
      <c r="C38" s="20" t="s">
        <v>50</v>
      </c>
      <c r="D38" s="42">
        <v>0</v>
      </c>
      <c r="E38" s="42">
        <v>0</v>
      </c>
      <c r="F38" s="42">
        <v>0</v>
      </c>
      <c r="G38" s="4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38" s="43"/>
    </row>
    <row r="39" spans="1:8" ht="15" hidden="1" customHeight="1" outlineLevel="3" x14ac:dyDescent="0.35">
      <c r="B39" s="48">
        <v>150060</v>
      </c>
      <c r="C39" s="65" t="s">
        <v>51</v>
      </c>
      <c r="D39" s="32"/>
      <c r="E39" s="32"/>
      <c r="F39" s="32"/>
      <c r="G39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39" s="45" t="s">
        <v>37</v>
      </c>
    </row>
    <row r="40" spans="1:8" ht="15" hidden="1" customHeight="1" outlineLevel="3" x14ac:dyDescent="0.35">
      <c r="B40" s="48">
        <v>150060</v>
      </c>
      <c r="C40" s="65" t="s">
        <v>52</v>
      </c>
      <c r="D40" s="32"/>
      <c r="E40" s="32"/>
      <c r="F40" s="32"/>
      <c r="G40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40" s="45" t="s">
        <v>37</v>
      </c>
    </row>
    <row r="41" spans="1:8" ht="15" customHeight="1" outlineLevel="2" collapsed="1" x14ac:dyDescent="0.35">
      <c r="B41" s="47">
        <v>150060</v>
      </c>
      <c r="C41" s="20" t="s">
        <v>53</v>
      </c>
      <c r="D41" s="42">
        <v>0</v>
      </c>
      <c r="E41" s="42">
        <v>0</v>
      </c>
      <c r="F41" s="42">
        <v>0</v>
      </c>
      <c r="G41" s="4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41" s="43"/>
    </row>
    <row r="42" spans="1:8" ht="15" hidden="1" customHeight="1" outlineLevel="3" x14ac:dyDescent="0.35">
      <c r="B42" s="48">
        <v>150060</v>
      </c>
      <c r="C42" s="65" t="s">
        <v>54</v>
      </c>
      <c r="D42" s="32"/>
      <c r="E42" s="32"/>
      <c r="F42" s="32"/>
      <c r="G42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42" s="45" t="s">
        <v>55</v>
      </c>
    </row>
    <row r="43" spans="1:8" ht="15" hidden="1" customHeight="1" outlineLevel="3" x14ac:dyDescent="0.35">
      <c r="B43" s="48">
        <v>150060</v>
      </c>
      <c r="C43" s="65" t="s">
        <v>56</v>
      </c>
      <c r="D43" s="32"/>
      <c r="E43" s="32"/>
      <c r="F43" s="32"/>
      <c r="G43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43" s="45" t="s">
        <v>57</v>
      </c>
    </row>
    <row r="44" spans="1:8" ht="15" customHeight="1" outlineLevel="2" collapsed="1" x14ac:dyDescent="0.35">
      <c r="B44" s="47">
        <v>150060</v>
      </c>
      <c r="C44" s="20" t="s">
        <v>58</v>
      </c>
      <c r="D44" s="42">
        <v>0</v>
      </c>
      <c r="E44" s="42">
        <v>0</v>
      </c>
      <c r="F44" s="42">
        <v>0</v>
      </c>
      <c r="G44" s="4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44" s="43"/>
    </row>
    <row r="45" spans="1:8" ht="15" hidden="1" customHeight="1" outlineLevel="3" x14ac:dyDescent="0.35">
      <c r="B45" s="48">
        <v>150060</v>
      </c>
      <c r="C45" s="65" t="s">
        <v>59</v>
      </c>
      <c r="D45" s="32"/>
      <c r="E45" s="32"/>
      <c r="F45" s="32"/>
      <c r="G45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45" s="45" t="s">
        <v>37</v>
      </c>
    </row>
    <row r="46" spans="1:8" ht="15" hidden="1" customHeight="1" outlineLevel="3" x14ac:dyDescent="0.35">
      <c r="B46" s="48">
        <v>150060</v>
      </c>
      <c r="C46" s="65" t="s">
        <v>60</v>
      </c>
      <c r="D46" s="32"/>
      <c r="E46" s="32"/>
      <c r="F46" s="32"/>
      <c r="G46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46" s="45" t="s">
        <v>37</v>
      </c>
    </row>
    <row r="47" spans="1:8" s="7" customFormat="1" ht="15" customHeight="1" outlineLevel="2" collapsed="1" x14ac:dyDescent="0.35">
      <c r="A47" s="6"/>
      <c r="B47" s="47">
        <v>150060</v>
      </c>
      <c r="C47" s="20" t="s">
        <v>61</v>
      </c>
      <c r="D47" s="42">
        <v>0</v>
      </c>
      <c r="E47" s="42">
        <v>0</v>
      </c>
      <c r="F47" s="42">
        <v>0</v>
      </c>
      <c r="G47" s="4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47" s="43"/>
    </row>
    <row r="48" spans="1:8" ht="15" hidden="1" customHeight="1" outlineLevel="3" x14ac:dyDescent="0.35">
      <c r="B48" s="48">
        <v>150060</v>
      </c>
      <c r="C48" s="65" t="s">
        <v>62</v>
      </c>
      <c r="D48" s="32"/>
      <c r="E48" s="32"/>
      <c r="F48" s="32"/>
      <c r="G48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48" s="45" t="s">
        <v>37</v>
      </c>
    </row>
    <row r="49" spans="1:8" ht="15" hidden="1" customHeight="1" outlineLevel="3" x14ac:dyDescent="0.35">
      <c r="B49" s="48">
        <v>150060</v>
      </c>
      <c r="C49" s="65" t="s">
        <v>63</v>
      </c>
      <c r="D49" s="32"/>
      <c r="E49" s="32"/>
      <c r="F49" s="32"/>
      <c r="G49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49" s="45" t="s">
        <v>37</v>
      </c>
    </row>
    <row r="50" spans="1:8" ht="15" hidden="1" customHeight="1" outlineLevel="3" x14ac:dyDescent="0.35">
      <c r="B50" s="48">
        <v>150060</v>
      </c>
      <c r="C50" s="65" t="s">
        <v>64</v>
      </c>
      <c r="D50" s="32"/>
      <c r="E50" s="32"/>
      <c r="F50" s="32"/>
      <c r="G50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50" s="45" t="s">
        <v>37</v>
      </c>
    </row>
    <row r="51" spans="1:8" ht="15" hidden="1" customHeight="1" outlineLevel="3" x14ac:dyDescent="0.35">
      <c r="B51" s="48">
        <v>150060</v>
      </c>
      <c r="C51" s="65" t="s">
        <v>65</v>
      </c>
      <c r="D51" s="32"/>
      <c r="E51" s="32"/>
      <c r="F51" s="32"/>
      <c r="G51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51" s="45" t="s">
        <v>37</v>
      </c>
    </row>
    <row r="52" spans="1:8" ht="15" customHeight="1" outlineLevel="2" collapsed="1" x14ac:dyDescent="0.35">
      <c r="B52" s="47">
        <v>150060</v>
      </c>
      <c r="C52" s="20" t="s">
        <v>66</v>
      </c>
      <c r="D52" s="42">
        <v>0</v>
      </c>
      <c r="E52" s="42">
        <v>0</v>
      </c>
      <c r="F52" s="42">
        <v>0</v>
      </c>
      <c r="G52" s="4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52" s="43"/>
    </row>
    <row r="53" spans="1:8" ht="15" hidden="1" customHeight="1" outlineLevel="3" x14ac:dyDescent="0.35">
      <c r="B53" s="48">
        <v>150060</v>
      </c>
      <c r="C53" s="65" t="s">
        <v>67</v>
      </c>
      <c r="D53" s="32"/>
      <c r="E53" s="32"/>
      <c r="F53" s="32"/>
      <c r="G53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53" s="45" t="s">
        <v>37</v>
      </c>
    </row>
    <row r="54" spans="1:8" ht="15" hidden="1" customHeight="1" outlineLevel="3" x14ac:dyDescent="0.35">
      <c r="B54" s="48">
        <v>150060</v>
      </c>
      <c r="C54" s="65" t="s">
        <v>68</v>
      </c>
      <c r="D54" s="32"/>
      <c r="E54" s="32"/>
      <c r="F54" s="32"/>
      <c r="G54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54" s="45" t="s">
        <v>69</v>
      </c>
    </row>
    <row r="55" spans="1:8" ht="15" hidden="1" customHeight="1" outlineLevel="3" x14ac:dyDescent="0.35">
      <c r="B55" s="48">
        <v>150060</v>
      </c>
      <c r="C55" s="65" t="s">
        <v>70</v>
      </c>
      <c r="D55" s="32"/>
      <c r="E55" s="32"/>
      <c r="F55" s="32"/>
      <c r="G55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55" s="45" t="s">
        <v>71</v>
      </c>
    </row>
    <row r="56" spans="1:8" s="7" customFormat="1" ht="15" customHeight="1" outlineLevel="2" collapsed="1" x14ac:dyDescent="0.35">
      <c r="A56" s="6"/>
      <c r="B56" s="47">
        <v>150060</v>
      </c>
      <c r="C56" s="20" t="s">
        <v>72</v>
      </c>
      <c r="D56" s="42">
        <v>0</v>
      </c>
      <c r="E56" s="42">
        <v>0</v>
      </c>
      <c r="F56" s="42">
        <v>0</v>
      </c>
      <c r="G56" s="4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56" s="43"/>
    </row>
    <row r="57" spans="1:8" ht="15" hidden="1" customHeight="1" outlineLevel="3" x14ac:dyDescent="0.35">
      <c r="B57" s="48">
        <v>150060</v>
      </c>
      <c r="C57" s="65" t="s">
        <v>73</v>
      </c>
      <c r="D57" s="32"/>
      <c r="E57" s="32"/>
      <c r="F57" s="32"/>
      <c r="G57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57" s="45" t="s">
        <v>37</v>
      </c>
    </row>
    <row r="58" spans="1:8" ht="15" hidden="1" customHeight="1" outlineLevel="3" x14ac:dyDescent="0.35">
      <c r="B58" s="48">
        <v>150060</v>
      </c>
      <c r="C58" s="65" t="s">
        <v>74</v>
      </c>
      <c r="D58" s="32"/>
      <c r="E58" s="32"/>
      <c r="F58" s="32"/>
      <c r="G58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58" s="45" t="s">
        <v>75</v>
      </c>
    </row>
    <row r="59" spans="1:8" ht="15" hidden="1" customHeight="1" outlineLevel="3" x14ac:dyDescent="0.35">
      <c r="B59" s="48">
        <v>150060</v>
      </c>
      <c r="C59" s="65" t="s">
        <v>76</v>
      </c>
      <c r="D59" s="32"/>
      <c r="E59" s="32"/>
      <c r="F59" s="32"/>
      <c r="G59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59" s="45" t="s">
        <v>75</v>
      </c>
    </row>
    <row r="60" spans="1:8" s="7" customFormat="1" ht="15" customHeight="1" outlineLevel="2" collapsed="1" x14ac:dyDescent="0.35">
      <c r="A60" s="6"/>
      <c r="B60" s="47">
        <v>150060</v>
      </c>
      <c r="C60" s="20" t="s">
        <v>77</v>
      </c>
      <c r="D60" s="42">
        <v>0</v>
      </c>
      <c r="E60" s="42">
        <v>0</v>
      </c>
      <c r="F60" s="42">
        <v>0</v>
      </c>
      <c r="G60" s="4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60" s="43"/>
    </row>
    <row r="61" spans="1:8" ht="15" hidden="1" customHeight="1" outlineLevel="3" x14ac:dyDescent="0.35">
      <c r="B61" s="48">
        <v>150060</v>
      </c>
      <c r="C61" s="65" t="s">
        <v>78</v>
      </c>
      <c r="D61" s="32"/>
      <c r="E61" s="32"/>
      <c r="F61" s="32"/>
      <c r="G61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61" s="45" t="s">
        <v>37</v>
      </c>
    </row>
    <row r="62" spans="1:8" ht="15" hidden="1" customHeight="1" outlineLevel="3" x14ac:dyDescent="0.35">
      <c r="B62" s="48">
        <v>150060</v>
      </c>
      <c r="C62" s="65" t="s">
        <v>79</v>
      </c>
      <c r="D62" s="32"/>
      <c r="E62" s="32"/>
      <c r="F62" s="32"/>
      <c r="G62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62" s="45" t="s">
        <v>80</v>
      </c>
    </row>
    <row r="63" spans="1:8" ht="15" hidden="1" customHeight="1" outlineLevel="3" x14ac:dyDescent="0.35">
      <c r="B63" s="48">
        <v>150060</v>
      </c>
      <c r="C63" s="65" t="s">
        <v>81</v>
      </c>
      <c r="D63" s="32"/>
      <c r="E63" s="32"/>
      <c r="F63" s="32"/>
      <c r="G63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63" s="45" t="s">
        <v>80</v>
      </c>
    </row>
    <row r="64" spans="1:8" s="7" customFormat="1" ht="15" customHeight="1" outlineLevel="2" collapsed="1" x14ac:dyDescent="0.35">
      <c r="A64" s="6"/>
      <c r="B64" s="47">
        <v>150060</v>
      </c>
      <c r="C64" s="20" t="s">
        <v>82</v>
      </c>
      <c r="D64" s="42">
        <v>0</v>
      </c>
      <c r="E64" s="42">
        <v>0</v>
      </c>
      <c r="F64" s="42">
        <v>0</v>
      </c>
      <c r="G64" s="4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64" s="43"/>
    </row>
    <row r="65" spans="1:8" ht="15" hidden="1" customHeight="1" outlineLevel="3" x14ac:dyDescent="0.35">
      <c r="B65" s="48">
        <v>150060</v>
      </c>
      <c r="C65" s="65" t="s">
        <v>83</v>
      </c>
      <c r="D65" s="32"/>
      <c r="E65" s="32"/>
      <c r="F65" s="32"/>
      <c r="G65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65" s="45" t="s">
        <v>84</v>
      </c>
    </row>
    <row r="66" spans="1:8" s="7" customFormat="1" ht="15" customHeight="1" outlineLevel="2" collapsed="1" x14ac:dyDescent="0.35">
      <c r="A66" s="6"/>
      <c r="B66" s="47">
        <v>150060</v>
      </c>
      <c r="C66" s="20" t="s">
        <v>85</v>
      </c>
      <c r="D66" s="42">
        <v>0</v>
      </c>
      <c r="E66" s="42">
        <v>0</v>
      </c>
      <c r="F66" s="42">
        <v>0</v>
      </c>
      <c r="G66" s="4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66" s="43"/>
    </row>
    <row r="67" spans="1:8" ht="15" hidden="1" customHeight="1" outlineLevel="3" x14ac:dyDescent="0.35">
      <c r="B67" s="48">
        <v>150060</v>
      </c>
      <c r="C67" s="65" t="s">
        <v>86</v>
      </c>
      <c r="D67" s="32"/>
      <c r="E67" s="32"/>
      <c r="F67" s="32"/>
      <c r="G67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67" s="45" t="s">
        <v>37</v>
      </c>
    </row>
    <row r="68" spans="1:8" ht="15" hidden="1" customHeight="1" outlineLevel="3" x14ac:dyDescent="0.35">
      <c r="B68" s="48">
        <v>150060</v>
      </c>
      <c r="C68" s="65" t="s">
        <v>87</v>
      </c>
      <c r="D68" s="32"/>
      <c r="E68" s="32"/>
      <c r="F68" s="32"/>
      <c r="G68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68" s="45" t="s">
        <v>37</v>
      </c>
    </row>
    <row r="69" spans="1:8" ht="15" hidden="1" customHeight="1" outlineLevel="3" x14ac:dyDescent="0.35">
      <c r="B69" s="48">
        <v>150060</v>
      </c>
      <c r="C69" s="65" t="s">
        <v>88</v>
      </c>
      <c r="D69" s="32"/>
      <c r="E69" s="32"/>
      <c r="F69" s="32"/>
      <c r="G69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69" s="45" t="s">
        <v>37</v>
      </c>
    </row>
    <row r="70" spans="1:8" ht="15" hidden="1" customHeight="1" outlineLevel="3" x14ac:dyDescent="0.35">
      <c r="B70" s="48">
        <v>150060</v>
      </c>
      <c r="C70" s="65" t="s">
        <v>89</v>
      </c>
      <c r="D70" s="32"/>
      <c r="E70" s="32"/>
      <c r="F70" s="32"/>
      <c r="G70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70" s="45" t="s">
        <v>37</v>
      </c>
    </row>
    <row r="71" spans="1:8" ht="15" customHeight="1" outlineLevel="2" collapsed="1" x14ac:dyDescent="0.35">
      <c r="B71" s="47">
        <v>150060</v>
      </c>
      <c r="C71" s="20" t="s">
        <v>90</v>
      </c>
      <c r="D71" s="42">
        <v>0</v>
      </c>
      <c r="E71" s="42">
        <v>0</v>
      </c>
      <c r="F71" s="42">
        <v>0</v>
      </c>
      <c r="G71" s="4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71" s="43"/>
    </row>
    <row r="72" spans="1:8" ht="15" hidden="1" customHeight="1" outlineLevel="3" x14ac:dyDescent="0.35">
      <c r="B72" s="48">
        <v>150060</v>
      </c>
      <c r="C72" s="65" t="s">
        <v>91</v>
      </c>
      <c r="D72" s="32"/>
      <c r="E72" s="32"/>
      <c r="F72" s="32"/>
      <c r="G72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72" s="45" t="s">
        <v>37</v>
      </c>
    </row>
    <row r="73" spans="1:8" ht="15" hidden="1" customHeight="1" outlineLevel="3" x14ac:dyDescent="0.35">
      <c r="B73" s="48">
        <v>150060</v>
      </c>
      <c r="C73" s="65" t="s">
        <v>92</v>
      </c>
      <c r="D73" s="32"/>
      <c r="E73" s="32"/>
      <c r="F73" s="32"/>
      <c r="G73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73" s="45" t="s">
        <v>37</v>
      </c>
    </row>
    <row r="74" spans="1:8" ht="15" hidden="1" customHeight="1" outlineLevel="3" x14ac:dyDescent="0.35">
      <c r="B74" s="48">
        <v>150060</v>
      </c>
      <c r="C74" s="65" t="s">
        <v>93</v>
      </c>
      <c r="D74" s="32"/>
      <c r="E74" s="32"/>
      <c r="F74" s="32"/>
      <c r="G74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74" s="45" t="s">
        <v>37</v>
      </c>
    </row>
    <row r="75" spans="1:8" ht="15" hidden="1" customHeight="1" outlineLevel="3" x14ac:dyDescent="0.35">
      <c r="B75" s="48">
        <v>150060</v>
      </c>
      <c r="C75" s="65" t="s">
        <v>94</v>
      </c>
      <c r="D75" s="32"/>
      <c r="E75" s="32"/>
      <c r="F75" s="32"/>
      <c r="G75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75" s="45" t="s">
        <v>37</v>
      </c>
    </row>
    <row r="76" spans="1:8" ht="15" customHeight="1" outlineLevel="2" collapsed="1" x14ac:dyDescent="0.35">
      <c r="B76" s="47">
        <v>150060</v>
      </c>
      <c r="C76" s="20" t="s">
        <v>95</v>
      </c>
      <c r="D76" s="42">
        <v>0</v>
      </c>
      <c r="E76" s="42">
        <v>0</v>
      </c>
      <c r="F76" s="42">
        <v>0</v>
      </c>
      <c r="G76" s="4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76" s="43"/>
    </row>
    <row r="77" spans="1:8" ht="15" hidden="1" customHeight="1" outlineLevel="3" x14ac:dyDescent="0.35">
      <c r="B77" s="48">
        <v>150060</v>
      </c>
      <c r="C77" s="65" t="s">
        <v>96</v>
      </c>
      <c r="D77" s="32"/>
      <c r="E77" s="32"/>
      <c r="F77" s="32"/>
      <c r="G77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77" s="45" t="s">
        <v>37</v>
      </c>
    </row>
    <row r="78" spans="1:8" ht="15" hidden="1" customHeight="1" outlineLevel="3" x14ac:dyDescent="0.35">
      <c r="B78" s="48">
        <v>150060</v>
      </c>
      <c r="C78" s="65" t="s">
        <v>97</v>
      </c>
      <c r="D78" s="32"/>
      <c r="E78" s="32"/>
      <c r="F78" s="32"/>
      <c r="G78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78" s="45" t="s">
        <v>37</v>
      </c>
    </row>
    <row r="79" spans="1:8" ht="15" hidden="1" customHeight="1" outlineLevel="3" x14ac:dyDescent="0.35">
      <c r="B79" s="48">
        <v>150060</v>
      </c>
      <c r="C79" s="65" t="s">
        <v>98</v>
      </c>
      <c r="D79" s="32"/>
      <c r="E79" s="32"/>
      <c r="F79" s="32"/>
      <c r="G79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79" s="45" t="s">
        <v>37</v>
      </c>
    </row>
    <row r="80" spans="1:8" ht="15" hidden="1" customHeight="1" outlineLevel="3" x14ac:dyDescent="0.35">
      <c r="B80" s="48">
        <v>150060</v>
      </c>
      <c r="C80" s="65" t="s">
        <v>99</v>
      </c>
      <c r="D80" s="32"/>
      <c r="E80" s="32"/>
      <c r="F80" s="32"/>
      <c r="G80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80" s="45" t="s">
        <v>37</v>
      </c>
    </row>
    <row r="81" spans="1:8" ht="15" customHeight="1" outlineLevel="2" collapsed="1" x14ac:dyDescent="0.35">
      <c r="B81" s="47">
        <v>150060</v>
      </c>
      <c r="C81" s="20" t="s">
        <v>100</v>
      </c>
      <c r="D81" s="42">
        <v>0</v>
      </c>
      <c r="E81" s="42">
        <v>0</v>
      </c>
      <c r="F81" s="42">
        <v>0</v>
      </c>
      <c r="G81" s="4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81" s="43"/>
    </row>
    <row r="82" spans="1:8" ht="15" hidden="1" customHeight="1" outlineLevel="3" x14ac:dyDescent="0.35">
      <c r="B82" s="48">
        <v>150060</v>
      </c>
      <c r="C82" s="65" t="s">
        <v>101</v>
      </c>
      <c r="D82" s="32"/>
      <c r="E82" s="32"/>
      <c r="F82" s="32"/>
      <c r="G82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82" s="45" t="s">
        <v>37</v>
      </c>
    </row>
    <row r="83" spans="1:8" ht="15" hidden="1" customHeight="1" outlineLevel="3" x14ac:dyDescent="0.35">
      <c r="B83" s="48">
        <v>150060</v>
      </c>
      <c r="C83" s="65" t="s">
        <v>102</v>
      </c>
      <c r="D83" s="32"/>
      <c r="E83" s="32"/>
      <c r="F83" s="32"/>
      <c r="G83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83" s="45" t="s">
        <v>37</v>
      </c>
    </row>
    <row r="84" spans="1:8" ht="15" hidden="1" customHeight="1" outlineLevel="3" x14ac:dyDescent="0.35">
      <c r="B84" s="48">
        <v>150060</v>
      </c>
      <c r="C84" s="65" t="s">
        <v>103</v>
      </c>
      <c r="D84" s="32"/>
      <c r="E84" s="32"/>
      <c r="F84" s="32"/>
      <c r="G84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84" s="45" t="s">
        <v>37</v>
      </c>
    </row>
    <row r="85" spans="1:8" ht="15" hidden="1" customHeight="1" outlineLevel="3" x14ac:dyDescent="0.35">
      <c r="B85" s="48">
        <v>150060</v>
      </c>
      <c r="C85" s="65" t="s">
        <v>104</v>
      </c>
      <c r="D85" s="32"/>
      <c r="E85" s="32"/>
      <c r="F85" s="32"/>
      <c r="G85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85" s="45" t="s">
        <v>37</v>
      </c>
    </row>
    <row r="86" spans="1:8" ht="15" customHeight="1" outlineLevel="2" collapsed="1" x14ac:dyDescent="0.35">
      <c r="B86" s="47">
        <v>150060</v>
      </c>
      <c r="C86" s="20" t="s">
        <v>105</v>
      </c>
      <c r="D86" s="42">
        <v>0</v>
      </c>
      <c r="E86" s="42">
        <v>0</v>
      </c>
      <c r="F86" s="42">
        <v>0</v>
      </c>
      <c r="G86" s="4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86" s="43"/>
    </row>
    <row r="87" spans="1:8" ht="15" hidden="1" customHeight="1" outlineLevel="3" x14ac:dyDescent="0.35">
      <c r="B87" s="48">
        <v>150060</v>
      </c>
      <c r="C87" s="65" t="s">
        <v>106</v>
      </c>
      <c r="D87" s="32"/>
      <c r="E87" s="32"/>
      <c r="F87" s="32"/>
      <c r="G87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87" s="45" t="s">
        <v>37</v>
      </c>
    </row>
    <row r="88" spans="1:8" ht="15" hidden="1" customHeight="1" outlineLevel="3" x14ac:dyDescent="0.35">
      <c r="B88" s="48">
        <v>150060</v>
      </c>
      <c r="C88" s="65" t="s">
        <v>107</v>
      </c>
      <c r="D88" s="32"/>
      <c r="E88" s="32"/>
      <c r="F88" s="32"/>
      <c r="G88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88" s="45" t="s">
        <v>37</v>
      </c>
    </row>
    <row r="89" spans="1:8" ht="15" hidden="1" customHeight="1" outlineLevel="3" x14ac:dyDescent="0.35">
      <c r="B89" s="48">
        <v>150060</v>
      </c>
      <c r="C89" s="65" t="s">
        <v>108</v>
      </c>
      <c r="D89" s="32"/>
      <c r="E89" s="32"/>
      <c r="F89" s="32"/>
      <c r="G89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89" s="45" t="s">
        <v>37</v>
      </c>
    </row>
    <row r="90" spans="1:8" s="7" customFormat="1" ht="15" customHeight="1" outlineLevel="2" collapsed="1" x14ac:dyDescent="0.35">
      <c r="A90" s="6"/>
      <c r="B90" s="47">
        <v>150060</v>
      </c>
      <c r="C90" s="20" t="s">
        <v>109</v>
      </c>
      <c r="D90" s="42">
        <v>0</v>
      </c>
      <c r="E90" s="42">
        <v>0</v>
      </c>
      <c r="F90" s="42">
        <v>0</v>
      </c>
      <c r="G90" s="4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90" s="43"/>
    </row>
    <row r="91" spans="1:8" ht="15" hidden="1" customHeight="1" outlineLevel="3" x14ac:dyDescent="0.35">
      <c r="B91" s="48">
        <v>150060</v>
      </c>
      <c r="C91" s="65" t="s">
        <v>110</v>
      </c>
      <c r="D91" s="32"/>
      <c r="E91" s="32"/>
      <c r="F91" s="32"/>
      <c r="G91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91" s="45" t="s">
        <v>37</v>
      </c>
    </row>
    <row r="92" spans="1:8" ht="15" hidden="1" customHeight="1" outlineLevel="3" x14ac:dyDescent="0.35">
      <c r="B92" s="48">
        <v>150060</v>
      </c>
      <c r="C92" s="65" t="s">
        <v>111</v>
      </c>
      <c r="D92" s="32"/>
      <c r="E92" s="32"/>
      <c r="F92" s="32"/>
      <c r="G92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92" s="45" t="s">
        <v>37</v>
      </c>
    </row>
    <row r="93" spans="1:8" ht="15" hidden="1" customHeight="1" outlineLevel="3" x14ac:dyDescent="0.35">
      <c r="B93" s="48">
        <v>150060</v>
      </c>
      <c r="C93" s="65" t="s">
        <v>112</v>
      </c>
      <c r="D93" s="32"/>
      <c r="E93" s="32"/>
      <c r="F93" s="32"/>
      <c r="G93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93" s="45" t="s">
        <v>37</v>
      </c>
    </row>
    <row r="94" spans="1:8" ht="15" hidden="1" customHeight="1" outlineLevel="3" x14ac:dyDescent="0.35">
      <c r="B94" s="48">
        <v>150060</v>
      </c>
      <c r="C94" s="65" t="s">
        <v>113</v>
      </c>
      <c r="D94" s="32"/>
      <c r="E94" s="32"/>
      <c r="F94" s="32"/>
      <c r="G94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94" s="45" t="s">
        <v>37</v>
      </c>
    </row>
    <row r="95" spans="1:8" s="7" customFormat="1" ht="15" customHeight="1" outlineLevel="2" collapsed="1" x14ac:dyDescent="0.35">
      <c r="A95" s="6"/>
      <c r="B95" s="47">
        <v>150060</v>
      </c>
      <c r="C95" s="20" t="s">
        <v>114</v>
      </c>
      <c r="D95" s="42">
        <v>0</v>
      </c>
      <c r="E95" s="42">
        <v>0</v>
      </c>
      <c r="F95" s="42">
        <v>0</v>
      </c>
      <c r="G95" s="4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95" s="43"/>
    </row>
    <row r="96" spans="1:8" ht="15" hidden="1" customHeight="1" outlineLevel="3" x14ac:dyDescent="0.35">
      <c r="B96" s="48">
        <v>150060</v>
      </c>
      <c r="C96" s="65" t="s">
        <v>115</v>
      </c>
      <c r="D96" s="32"/>
      <c r="E96" s="32"/>
      <c r="F96" s="32"/>
      <c r="G96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96" s="45" t="s">
        <v>37</v>
      </c>
    </row>
    <row r="97" spans="1:8" ht="15" hidden="1" customHeight="1" outlineLevel="3" x14ac:dyDescent="0.35">
      <c r="B97" s="48">
        <v>150060</v>
      </c>
      <c r="C97" s="65" t="s">
        <v>116</v>
      </c>
      <c r="D97" s="32"/>
      <c r="E97" s="32"/>
      <c r="F97" s="32"/>
      <c r="G97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97" s="45" t="s">
        <v>37</v>
      </c>
    </row>
    <row r="98" spans="1:8" ht="15" hidden="1" customHeight="1" outlineLevel="3" x14ac:dyDescent="0.35">
      <c r="B98" s="48">
        <v>150060</v>
      </c>
      <c r="C98" s="65" t="s">
        <v>117</v>
      </c>
      <c r="D98" s="32"/>
      <c r="E98" s="32"/>
      <c r="F98" s="32"/>
      <c r="G98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98" s="45" t="s">
        <v>37</v>
      </c>
    </row>
    <row r="99" spans="1:8" s="7" customFormat="1" ht="15" customHeight="1" outlineLevel="2" collapsed="1" x14ac:dyDescent="0.35">
      <c r="A99" s="6"/>
      <c r="B99" s="47">
        <v>150060</v>
      </c>
      <c r="C99" s="20" t="s">
        <v>118</v>
      </c>
      <c r="D99" s="42">
        <v>0</v>
      </c>
      <c r="E99" s="42">
        <v>0</v>
      </c>
      <c r="F99" s="42">
        <v>0</v>
      </c>
      <c r="G99" s="4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99" s="43"/>
    </row>
    <row r="100" spans="1:8" ht="15" hidden="1" customHeight="1" outlineLevel="3" x14ac:dyDescent="0.35">
      <c r="B100" s="48">
        <v>150060</v>
      </c>
      <c r="C100" s="65" t="s">
        <v>119</v>
      </c>
      <c r="D100" s="32"/>
      <c r="E100" s="32"/>
      <c r="F100" s="32"/>
      <c r="G100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00" s="45" t="s">
        <v>37</v>
      </c>
    </row>
    <row r="101" spans="1:8" ht="15" hidden="1" customHeight="1" outlineLevel="3" x14ac:dyDescent="0.35">
      <c r="B101" s="48">
        <v>150060</v>
      </c>
      <c r="C101" s="65" t="s">
        <v>120</v>
      </c>
      <c r="D101" s="32"/>
      <c r="E101" s="32"/>
      <c r="F101" s="32"/>
      <c r="G101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01" s="45" t="s">
        <v>37</v>
      </c>
    </row>
    <row r="102" spans="1:8" ht="15" hidden="1" customHeight="1" outlineLevel="3" x14ac:dyDescent="0.35">
      <c r="B102" s="48">
        <v>150060</v>
      </c>
      <c r="C102" s="65" t="s">
        <v>121</v>
      </c>
      <c r="D102" s="32"/>
      <c r="E102" s="32"/>
      <c r="F102" s="32"/>
      <c r="G102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02" s="45" t="s">
        <v>37</v>
      </c>
    </row>
    <row r="103" spans="1:8" ht="15" hidden="1" customHeight="1" outlineLevel="3" x14ac:dyDescent="0.35">
      <c r="B103" s="48">
        <v>150060</v>
      </c>
      <c r="C103" s="65" t="s">
        <v>122</v>
      </c>
      <c r="D103" s="32"/>
      <c r="E103" s="32"/>
      <c r="F103" s="32"/>
      <c r="G103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03" s="45" t="s">
        <v>37</v>
      </c>
    </row>
    <row r="104" spans="1:8" s="7" customFormat="1" ht="15" customHeight="1" outlineLevel="2" collapsed="1" x14ac:dyDescent="0.35">
      <c r="A104" s="6"/>
      <c r="B104" s="47">
        <v>150060</v>
      </c>
      <c r="C104" s="20" t="s">
        <v>123</v>
      </c>
      <c r="D104" s="42">
        <v>0</v>
      </c>
      <c r="E104" s="42">
        <v>0</v>
      </c>
      <c r="F104" s="42">
        <v>0</v>
      </c>
      <c r="G104" s="4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04" s="43"/>
    </row>
    <row r="105" spans="1:8" ht="15" hidden="1" customHeight="1" outlineLevel="3" x14ac:dyDescent="0.35">
      <c r="B105" s="48">
        <v>150060</v>
      </c>
      <c r="C105" s="65" t="s">
        <v>124</v>
      </c>
      <c r="D105" s="32"/>
      <c r="E105" s="32"/>
      <c r="F105" s="32"/>
      <c r="G105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05" s="45" t="s">
        <v>37</v>
      </c>
    </row>
    <row r="106" spans="1:8" ht="15" hidden="1" customHeight="1" outlineLevel="3" x14ac:dyDescent="0.35">
      <c r="B106" s="48">
        <v>150060</v>
      </c>
      <c r="C106" s="65" t="s">
        <v>125</v>
      </c>
      <c r="D106" s="32"/>
      <c r="E106" s="32"/>
      <c r="F106" s="32"/>
      <c r="G106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06" s="45" t="s">
        <v>37</v>
      </c>
    </row>
    <row r="107" spans="1:8" ht="15" hidden="1" customHeight="1" outlineLevel="3" x14ac:dyDescent="0.35">
      <c r="B107" s="48">
        <v>150060</v>
      </c>
      <c r="C107" s="65" t="s">
        <v>126</v>
      </c>
      <c r="D107" s="32"/>
      <c r="E107" s="32"/>
      <c r="F107" s="32"/>
      <c r="G107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07" s="45" t="s">
        <v>37</v>
      </c>
    </row>
    <row r="108" spans="1:8" ht="15" hidden="1" customHeight="1" outlineLevel="3" x14ac:dyDescent="0.35">
      <c r="B108" s="48">
        <v>150060</v>
      </c>
      <c r="C108" s="65" t="s">
        <v>127</v>
      </c>
      <c r="D108" s="32"/>
      <c r="E108" s="32"/>
      <c r="F108" s="32"/>
      <c r="G108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08" s="45" t="s">
        <v>37</v>
      </c>
    </row>
    <row r="109" spans="1:8" s="7" customFormat="1" ht="15" customHeight="1" outlineLevel="2" collapsed="1" x14ac:dyDescent="0.35">
      <c r="A109" s="6"/>
      <c r="B109" s="47">
        <v>150060</v>
      </c>
      <c r="C109" s="20" t="s">
        <v>128</v>
      </c>
      <c r="D109" s="42">
        <v>0</v>
      </c>
      <c r="E109" s="42">
        <v>0</v>
      </c>
      <c r="F109" s="42">
        <v>0</v>
      </c>
      <c r="G109" s="4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09" s="43"/>
    </row>
    <row r="110" spans="1:8" ht="92.25" hidden="1" customHeight="1" outlineLevel="3" x14ac:dyDescent="0.35">
      <c r="B110" s="48">
        <v>150060</v>
      </c>
      <c r="C110" s="76" t="s">
        <v>129</v>
      </c>
      <c r="D110" s="32"/>
      <c r="E110" s="32"/>
      <c r="F110" s="32"/>
      <c r="G110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10" s="45" t="s">
        <v>130</v>
      </c>
    </row>
    <row r="111" spans="1:8" ht="30" hidden="1" customHeight="1" outlineLevel="3" x14ac:dyDescent="0.35">
      <c r="B111" s="48">
        <v>150060</v>
      </c>
      <c r="C111" s="76" t="s">
        <v>131</v>
      </c>
      <c r="D111" s="32"/>
      <c r="E111" s="32"/>
      <c r="F111" s="32"/>
      <c r="G111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11" s="45" t="s">
        <v>132</v>
      </c>
    </row>
    <row r="112" spans="1:8" ht="15" customHeight="1" outlineLevel="1" x14ac:dyDescent="0.35">
      <c r="B112" s="37">
        <v>150070</v>
      </c>
      <c r="C112" s="38" t="s">
        <v>133</v>
      </c>
      <c r="D112" s="39">
        <f>D113+D116+D125+D135+D146+D152</f>
        <v>0</v>
      </c>
      <c r="E112" s="39">
        <f t="shared" ref="E112:F112" si="0">E113+E116+E125+E135+E146+E152</f>
        <v>0</v>
      </c>
      <c r="F112" s="39">
        <f t="shared" si="0"/>
        <v>0</v>
      </c>
      <c r="G112" s="39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12" s="40"/>
    </row>
    <row r="113" spans="1:8" ht="15" customHeight="1" outlineLevel="2" collapsed="1" x14ac:dyDescent="0.35">
      <c r="B113" s="49">
        <v>150070</v>
      </c>
      <c r="C113" s="25" t="s">
        <v>134</v>
      </c>
      <c r="D113" s="64">
        <v>0</v>
      </c>
      <c r="E113" s="64">
        <v>0</v>
      </c>
      <c r="F113" s="64">
        <v>0</v>
      </c>
      <c r="G113" s="4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13" s="50"/>
    </row>
    <row r="114" spans="1:8" ht="15" hidden="1" customHeight="1" outlineLevel="3" x14ac:dyDescent="0.35">
      <c r="B114" s="48">
        <v>150070</v>
      </c>
      <c r="C114" s="22" t="s">
        <v>135</v>
      </c>
      <c r="D114" s="32"/>
      <c r="E114" s="32"/>
      <c r="F114" s="32"/>
      <c r="G114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14" s="45" t="s">
        <v>32</v>
      </c>
    </row>
    <row r="115" spans="1:8" ht="15" hidden="1" customHeight="1" outlineLevel="3" x14ac:dyDescent="0.35">
      <c r="B115" s="48">
        <v>150070</v>
      </c>
      <c r="C115" s="22" t="s">
        <v>136</v>
      </c>
      <c r="D115" s="32"/>
      <c r="E115" s="32"/>
      <c r="F115" s="32"/>
      <c r="G115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15" s="45" t="s">
        <v>32</v>
      </c>
    </row>
    <row r="116" spans="1:8" s="7" customFormat="1" ht="15" customHeight="1" outlineLevel="2" collapsed="1" x14ac:dyDescent="0.35">
      <c r="A116" s="6"/>
      <c r="B116" s="47">
        <v>150070</v>
      </c>
      <c r="C116" s="21" t="s">
        <v>137</v>
      </c>
      <c r="D116" s="42">
        <v>0</v>
      </c>
      <c r="E116" s="42">
        <v>0</v>
      </c>
      <c r="F116" s="42">
        <v>0</v>
      </c>
      <c r="G116" s="4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16" s="43"/>
    </row>
    <row r="117" spans="1:8" ht="15" hidden="1" customHeight="1" outlineLevel="3" x14ac:dyDescent="0.35">
      <c r="B117" s="48">
        <v>150070</v>
      </c>
      <c r="C117" s="24" t="s">
        <v>138</v>
      </c>
      <c r="D117" s="32"/>
      <c r="E117" s="32"/>
      <c r="F117" s="32"/>
      <c r="G117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17" s="45" t="s">
        <v>139</v>
      </c>
    </row>
    <row r="118" spans="1:8" ht="15" hidden="1" customHeight="1" outlineLevel="3" x14ac:dyDescent="0.35">
      <c r="B118" s="48">
        <v>150070</v>
      </c>
      <c r="C118" s="24" t="s">
        <v>140</v>
      </c>
      <c r="D118" s="32"/>
      <c r="E118" s="32"/>
      <c r="F118" s="32"/>
      <c r="G118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18" s="45" t="s">
        <v>139</v>
      </c>
    </row>
    <row r="119" spans="1:8" ht="15" hidden="1" customHeight="1" outlineLevel="3" x14ac:dyDescent="0.35">
      <c r="B119" s="48">
        <v>150070</v>
      </c>
      <c r="C119" s="24" t="s">
        <v>141</v>
      </c>
      <c r="D119" s="32"/>
      <c r="E119" s="32"/>
      <c r="F119" s="32"/>
      <c r="G119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19" s="45" t="s">
        <v>142</v>
      </c>
    </row>
    <row r="120" spans="1:8" ht="15" hidden="1" customHeight="1" outlineLevel="3" x14ac:dyDescent="0.35">
      <c r="B120" s="48">
        <v>150070</v>
      </c>
      <c r="C120" s="24" t="s">
        <v>143</v>
      </c>
      <c r="D120" s="32"/>
      <c r="E120" s="32"/>
      <c r="F120" s="32"/>
      <c r="G120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20" s="45" t="s">
        <v>142</v>
      </c>
    </row>
    <row r="121" spans="1:8" ht="15" hidden="1" customHeight="1" outlineLevel="3" x14ac:dyDescent="0.35">
      <c r="B121" s="48">
        <v>150070</v>
      </c>
      <c r="C121" s="24" t="s">
        <v>144</v>
      </c>
      <c r="D121" s="32"/>
      <c r="E121" s="32"/>
      <c r="F121" s="32"/>
      <c r="G121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21" s="45" t="s">
        <v>142</v>
      </c>
    </row>
    <row r="122" spans="1:8" ht="15" hidden="1" customHeight="1" outlineLevel="3" x14ac:dyDescent="0.35">
      <c r="B122" s="48">
        <v>150070</v>
      </c>
      <c r="C122" s="24" t="s">
        <v>145</v>
      </c>
      <c r="D122" s="32"/>
      <c r="E122" s="32"/>
      <c r="F122" s="32"/>
      <c r="G122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22" s="45" t="s">
        <v>142</v>
      </c>
    </row>
    <row r="123" spans="1:8" ht="15" hidden="1" customHeight="1" outlineLevel="3" x14ac:dyDescent="0.35">
      <c r="B123" s="48">
        <v>150070</v>
      </c>
      <c r="C123" s="24" t="s">
        <v>146</v>
      </c>
      <c r="D123" s="32"/>
      <c r="E123" s="32"/>
      <c r="F123" s="32"/>
      <c r="G123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23" s="45" t="s">
        <v>142</v>
      </c>
    </row>
    <row r="124" spans="1:8" ht="15" hidden="1" customHeight="1" outlineLevel="3" x14ac:dyDescent="0.35">
      <c r="B124" s="48">
        <v>150070</v>
      </c>
      <c r="C124" s="24" t="s">
        <v>147</v>
      </c>
      <c r="D124" s="32"/>
      <c r="E124" s="32"/>
      <c r="F124" s="32"/>
      <c r="G124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24" s="45" t="s">
        <v>142</v>
      </c>
    </row>
    <row r="125" spans="1:8" ht="15" customHeight="1" outlineLevel="2" collapsed="1" x14ac:dyDescent="0.35">
      <c r="B125" s="47">
        <v>150070</v>
      </c>
      <c r="C125" s="26" t="s">
        <v>148</v>
      </c>
      <c r="D125" s="42">
        <v>0</v>
      </c>
      <c r="E125" s="42">
        <v>0</v>
      </c>
      <c r="F125" s="42">
        <v>0</v>
      </c>
      <c r="G125" s="4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25" s="43"/>
    </row>
    <row r="126" spans="1:8" ht="15" hidden="1" customHeight="1" outlineLevel="3" x14ac:dyDescent="0.35">
      <c r="B126" s="48">
        <v>150070</v>
      </c>
      <c r="C126" s="24" t="s">
        <v>149</v>
      </c>
      <c r="D126" s="32"/>
      <c r="E126" s="32"/>
      <c r="F126" s="32"/>
      <c r="G126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26" s="45" t="s">
        <v>139</v>
      </c>
    </row>
    <row r="127" spans="1:8" ht="15" hidden="1" customHeight="1" outlineLevel="3" x14ac:dyDescent="0.35">
      <c r="B127" s="48">
        <v>150070</v>
      </c>
      <c r="C127" s="24" t="s">
        <v>150</v>
      </c>
      <c r="D127" s="32"/>
      <c r="E127" s="32"/>
      <c r="F127" s="32"/>
      <c r="G127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27" s="45" t="s">
        <v>142</v>
      </c>
    </row>
    <row r="128" spans="1:8" ht="15" hidden="1" customHeight="1" outlineLevel="3" x14ac:dyDescent="0.35">
      <c r="B128" s="48">
        <v>150070</v>
      </c>
      <c r="C128" s="24" t="s">
        <v>151</v>
      </c>
      <c r="D128" s="32"/>
      <c r="E128" s="32"/>
      <c r="F128" s="32"/>
      <c r="G128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28" s="45" t="s">
        <v>142</v>
      </c>
    </row>
    <row r="129" spans="2:8" ht="15" hidden="1" customHeight="1" outlineLevel="3" x14ac:dyDescent="0.35">
      <c r="B129" s="48">
        <v>150070</v>
      </c>
      <c r="C129" s="24" t="s">
        <v>152</v>
      </c>
      <c r="D129" s="32"/>
      <c r="E129" s="32"/>
      <c r="F129" s="32"/>
      <c r="G129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29" s="45" t="s">
        <v>142</v>
      </c>
    </row>
    <row r="130" spans="2:8" ht="15" hidden="1" customHeight="1" outlineLevel="3" x14ac:dyDescent="0.35">
      <c r="B130" s="48">
        <v>150070</v>
      </c>
      <c r="C130" s="24" t="s">
        <v>153</v>
      </c>
      <c r="D130" s="32"/>
      <c r="E130" s="32"/>
      <c r="F130" s="32"/>
      <c r="G130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30" s="45" t="s">
        <v>142</v>
      </c>
    </row>
    <row r="131" spans="2:8" ht="15" hidden="1" customHeight="1" outlineLevel="3" x14ac:dyDescent="0.35">
      <c r="B131" s="48">
        <v>150070</v>
      </c>
      <c r="C131" s="24" t="s">
        <v>154</v>
      </c>
      <c r="D131" s="32"/>
      <c r="E131" s="32"/>
      <c r="F131" s="32"/>
      <c r="G131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31" s="45" t="s">
        <v>142</v>
      </c>
    </row>
    <row r="132" spans="2:8" ht="15" hidden="1" customHeight="1" outlineLevel="3" x14ac:dyDescent="0.35">
      <c r="B132" s="48">
        <v>150070</v>
      </c>
      <c r="C132" s="24" t="s">
        <v>155</v>
      </c>
      <c r="D132" s="32"/>
      <c r="E132" s="32"/>
      <c r="F132" s="32"/>
      <c r="G132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32" s="45" t="s">
        <v>142</v>
      </c>
    </row>
    <row r="133" spans="2:8" ht="15" hidden="1" customHeight="1" outlineLevel="3" x14ac:dyDescent="0.35">
      <c r="B133" s="48">
        <v>150070</v>
      </c>
      <c r="C133" s="24" t="s">
        <v>156</v>
      </c>
      <c r="D133" s="32"/>
      <c r="E133" s="32"/>
      <c r="F133" s="32"/>
      <c r="G133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33" s="45" t="s">
        <v>142</v>
      </c>
    </row>
    <row r="134" spans="2:8" ht="15" hidden="1" customHeight="1" outlineLevel="3" x14ac:dyDescent="0.35">
      <c r="B134" s="48">
        <v>150070</v>
      </c>
      <c r="C134" s="24" t="s">
        <v>157</v>
      </c>
      <c r="D134" s="32"/>
      <c r="E134" s="32"/>
      <c r="F134" s="32"/>
      <c r="G134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34" s="45" t="s">
        <v>142</v>
      </c>
    </row>
    <row r="135" spans="2:8" ht="15" customHeight="1" outlineLevel="2" collapsed="1" x14ac:dyDescent="0.35">
      <c r="B135" s="47">
        <v>150070</v>
      </c>
      <c r="C135" s="26" t="s">
        <v>158</v>
      </c>
      <c r="D135" s="42">
        <v>0</v>
      </c>
      <c r="E135" s="42">
        <v>0</v>
      </c>
      <c r="F135" s="42">
        <v>0</v>
      </c>
      <c r="G135" s="4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35" s="43"/>
    </row>
    <row r="136" spans="2:8" ht="30" hidden="1" customHeight="1" outlineLevel="3" x14ac:dyDescent="0.35">
      <c r="B136" s="48">
        <v>150070</v>
      </c>
      <c r="C136" s="24" t="s">
        <v>159</v>
      </c>
      <c r="D136" s="32"/>
      <c r="E136" s="32"/>
      <c r="F136" s="32"/>
      <c r="G136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36" s="45" t="s">
        <v>160</v>
      </c>
    </row>
    <row r="137" spans="2:8" ht="30" hidden="1" customHeight="1" outlineLevel="3" x14ac:dyDescent="0.35">
      <c r="B137" s="48">
        <v>150070</v>
      </c>
      <c r="C137" s="24" t="s">
        <v>161</v>
      </c>
      <c r="D137" s="32"/>
      <c r="E137" s="32"/>
      <c r="F137" s="32"/>
      <c r="G137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37" s="45" t="s">
        <v>162</v>
      </c>
    </row>
    <row r="138" spans="2:8" ht="30" hidden="1" customHeight="1" outlineLevel="3" x14ac:dyDescent="0.35">
      <c r="B138" s="48">
        <v>150070</v>
      </c>
      <c r="C138" s="24" t="s">
        <v>163</v>
      </c>
      <c r="D138" s="32"/>
      <c r="E138" s="32"/>
      <c r="F138" s="32"/>
      <c r="G138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38" s="45" t="s">
        <v>139</v>
      </c>
    </row>
    <row r="139" spans="2:8" ht="30" hidden="1" customHeight="1" outlineLevel="3" x14ac:dyDescent="0.35">
      <c r="B139" s="48">
        <v>150070</v>
      </c>
      <c r="C139" s="24" t="s">
        <v>164</v>
      </c>
      <c r="D139" s="32"/>
      <c r="E139" s="32"/>
      <c r="F139" s="32"/>
      <c r="G139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39" s="45" t="s">
        <v>139</v>
      </c>
    </row>
    <row r="140" spans="2:8" ht="15" hidden="1" customHeight="1" outlineLevel="3" x14ac:dyDescent="0.35">
      <c r="B140" s="48">
        <v>150070</v>
      </c>
      <c r="C140" s="24" t="s">
        <v>165</v>
      </c>
      <c r="D140" s="32"/>
      <c r="E140" s="32"/>
      <c r="F140" s="32"/>
      <c r="G140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40" s="45" t="s">
        <v>166</v>
      </c>
    </row>
    <row r="141" spans="2:8" ht="30" hidden="1" customHeight="1" outlineLevel="3" x14ac:dyDescent="0.35">
      <c r="B141" s="48">
        <v>150070</v>
      </c>
      <c r="C141" s="24" t="s">
        <v>167</v>
      </c>
      <c r="D141" s="32"/>
      <c r="E141" s="32"/>
      <c r="F141" s="32"/>
      <c r="G141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41" s="45" t="s">
        <v>166</v>
      </c>
    </row>
    <row r="142" spans="2:8" ht="15" hidden="1" customHeight="1" outlineLevel="3" x14ac:dyDescent="0.35">
      <c r="B142" s="48">
        <v>150070</v>
      </c>
      <c r="C142" s="24" t="s">
        <v>168</v>
      </c>
      <c r="D142" s="32"/>
      <c r="E142" s="32"/>
      <c r="F142" s="32"/>
      <c r="G142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42" s="45" t="s">
        <v>166</v>
      </c>
    </row>
    <row r="143" spans="2:8" ht="15" hidden="1" customHeight="1" outlineLevel="3" x14ac:dyDescent="0.35">
      <c r="B143" s="48">
        <v>150070</v>
      </c>
      <c r="C143" s="24" t="s">
        <v>169</v>
      </c>
      <c r="D143" s="32"/>
      <c r="E143" s="32"/>
      <c r="F143" s="32"/>
      <c r="G143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43" s="45" t="s">
        <v>166</v>
      </c>
    </row>
    <row r="144" spans="2:8" ht="15" hidden="1" customHeight="1" outlineLevel="3" x14ac:dyDescent="0.35">
      <c r="B144" s="48">
        <v>150070</v>
      </c>
      <c r="C144" s="24" t="s">
        <v>170</v>
      </c>
      <c r="D144" s="32"/>
      <c r="E144" s="32"/>
      <c r="F144" s="32"/>
      <c r="G144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44" s="45" t="s">
        <v>166</v>
      </c>
    </row>
    <row r="145" spans="1:8" ht="30" hidden="1" customHeight="1" outlineLevel="3" x14ac:dyDescent="0.35">
      <c r="B145" s="48">
        <v>150070</v>
      </c>
      <c r="C145" s="24" t="s">
        <v>171</v>
      </c>
      <c r="D145" s="32"/>
      <c r="E145" s="32"/>
      <c r="F145" s="32"/>
      <c r="G145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45" s="45" t="s">
        <v>166</v>
      </c>
    </row>
    <row r="146" spans="1:8" outlineLevel="2" collapsed="1" x14ac:dyDescent="0.35">
      <c r="B146" s="47">
        <v>150070</v>
      </c>
      <c r="C146" s="26" t="s">
        <v>172</v>
      </c>
      <c r="D146" s="42">
        <v>0</v>
      </c>
      <c r="E146" s="42">
        <v>0</v>
      </c>
      <c r="F146" s="42">
        <v>0</v>
      </c>
      <c r="G146" s="4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46" s="43"/>
    </row>
    <row r="147" spans="1:8" s="16" customFormat="1" ht="15" hidden="1" customHeight="1" outlineLevel="3" x14ac:dyDescent="0.35">
      <c r="B147" s="48">
        <v>150070</v>
      </c>
      <c r="C147" s="22" t="s">
        <v>173</v>
      </c>
      <c r="D147" s="32"/>
      <c r="E147" s="32"/>
      <c r="F147" s="32"/>
      <c r="G147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47" s="45" t="s">
        <v>34</v>
      </c>
    </row>
    <row r="148" spans="1:8" s="16" customFormat="1" ht="15" hidden="1" customHeight="1" outlineLevel="3" x14ac:dyDescent="0.35">
      <c r="B148" s="48">
        <v>150070</v>
      </c>
      <c r="C148" s="22" t="s">
        <v>174</v>
      </c>
      <c r="D148" s="32"/>
      <c r="E148" s="32"/>
      <c r="F148" s="32"/>
      <c r="G148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48" s="45" t="s">
        <v>34</v>
      </c>
    </row>
    <row r="149" spans="1:8" s="16" customFormat="1" ht="15" hidden="1" customHeight="1" outlineLevel="3" x14ac:dyDescent="0.35">
      <c r="B149" s="48">
        <v>150070</v>
      </c>
      <c r="C149" s="22" t="s">
        <v>175</v>
      </c>
      <c r="D149" s="32"/>
      <c r="E149" s="32"/>
      <c r="F149" s="32"/>
      <c r="G149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49" s="45" t="s">
        <v>176</v>
      </c>
    </row>
    <row r="150" spans="1:8" s="16" customFormat="1" ht="15" hidden="1" customHeight="1" outlineLevel="3" x14ac:dyDescent="0.35">
      <c r="B150" s="48">
        <v>150070</v>
      </c>
      <c r="C150" s="22" t="s">
        <v>177</v>
      </c>
      <c r="D150" s="32"/>
      <c r="E150" s="32"/>
      <c r="F150" s="32"/>
      <c r="G150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50" s="45" t="s">
        <v>176</v>
      </c>
    </row>
    <row r="151" spans="1:8" s="16" customFormat="1" ht="30" hidden="1" customHeight="1" outlineLevel="3" x14ac:dyDescent="0.35">
      <c r="B151" s="48">
        <v>150070</v>
      </c>
      <c r="C151" s="22" t="s">
        <v>178</v>
      </c>
      <c r="D151" s="32"/>
      <c r="E151" s="32"/>
      <c r="F151" s="32"/>
      <c r="G151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51" s="45" t="s">
        <v>179</v>
      </c>
    </row>
    <row r="152" spans="1:8" s="17" customFormat="1" outlineLevel="2" collapsed="1" x14ac:dyDescent="0.35">
      <c r="A152" s="16"/>
      <c r="B152" s="47">
        <v>150070</v>
      </c>
      <c r="C152" s="21" t="s">
        <v>180</v>
      </c>
      <c r="D152" s="42">
        <v>0</v>
      </c>
      <c r="E152" s="42">
        <v>0</v>
      </c>
      <c r="F152" s="42">
        <v>0</v>
      </c>
      <c r="G152" s="4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52" s="43"/>
    </row>
    <row r="153" spans="1:8" s="16" customFormat="1" ht="15" hidden="1" customHeight="1" outlineLevel="3" x14ac:dyDescent="0.35">
      <c r="B153" s="48">
        <v>150070</v>
      </c>
      <c r="C153" s="22" t="s">
        <v>181</v>
      </c>
      <c r="D153" s="32"/>
      <c r="E153" s="32"/>
      <c r="F153" s="32"/>
      <c r="G153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53" s="45" t="s">
        <v>182</v>
      </c>
    </row>
    <row r="154" spans="1:8" s="16" customFormat="1" ht="30" hidden="1" customHeight="1" outlineLevel="3" x14ac:dyDescent="0.35">
      <c r="B154" s="48">
        <v>150070</v>
      </c>
      <c r="C154" s="22" t="s">
        <v>183</v>
      </c>
      <c r="D154" s="32"/>
      <c r="E154" s="32"/>
      <c r="F154" s="32"/>
      <c r="G154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54" s="45" t="s">
        <v>184</v>
      </c>
    </row>
    <row r="155" spans="1:8" s="16" customFormat="1" ht="15" hidden="1" customHeight="1" outlineLevel="3" x14ac:dyDescent="0.35">
      <c r="B155" s="48">
        <v>150070</v>
      </c>
      <c r="C155" s="22" t="s">
        <v>185</v>
      </c>
      <c r="D155" s="32"/>
      <c r="E155" s="32"/>
      <c r="F155" s="32"/>
      <c r="G155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55" s="45" t="s">
        <v>182</v>
      </c>
    </row>
    <row r="156" spans="1:8" s="16" customFormat="1" hidden="1" outlineLevel="3" x14ac:dyDescent="0.35">
      <c r="B156" s="48">
        <v>150070</v>
      </c>
      <c r="C156" s="22" t="s">
        <v>186</v>
      </c>
      <c r="D156" s="32"/>
      <c r="E156" s="32"/>
      <c r="F156" s="32"/>
      <c r="G156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56" s="45" t="s">
        <v>182</v>
      </c>
    </row>
    <row r="157" spans="1:8" s="16" customFormat="1" ht="30" hidden="1" customHeight="1" outlineLevel="3" x14ac:dyDescent="0.35">
      <c r="B157" s="48">
        <v>150070</v>
      </c>
      <c r="C157" s="22" t="s">
        <v>187</v>
      </c>
      <c r="D157" s="32"/>
      <c r="E157" s="32"/>
      <c r="F157" s="32"/>
      <c r="G157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57" s="45" t="s">
        <v>188</v>
      </c>
    </row>
    <row r="158" spans="1:8" x14ac:dyDescent="0.35">
      <c r="B158" s="31">
        <v>190000</v>
      </c>
      <c r="C158" s="51" t="s">
        <v>189</v>
      </c>
      <c r="D158" s="35">
        <f>D159+D202+D219</f>
        <v>0</v>
      </c>
      <c r="E158" s="35">
        <f>E159+E202+E219</f>
        <v>0</v>
      </c>
      <c r="F158" s="35">
        <f>F159+F202+F219</f>
        <v>0</v>
      </c>
      <c r="G158" s="35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58" s="36"/>
    </row>
    <row r="159" spans="1:8" ht="15" customHeight="1" outlineLevel="1" x14ac:dyDescent="0.35">
      <c r="B159" s="37">
        <v>190040</v>
      </c>
      <c r="C159" s="38" t="s">
        <v>190</v>
      </c>
      <c r="D159" s="39">
        <f>D160+D164+D171+D178+D188+D198</f>
        <v>0</v>
      </c>
      <c r="E159" s="39">
        <f>E160+E164+E171+E178+E188+E198</f>
        <v>0</v>
      </c>
      <c r="F159" s="39">
        <f>F160+F164+F171+F178+F188+F198</f>
        <v>0</v>
      </c>
      <c r="G159" s="39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59" s="40"/>
    </row>
    <row r="160" spans="1:8" ht="15" customHeight="1" outlineLevel="2" collapsed="1" x14ac:dyDescent="0.35">
      <c r="B160" s="47">
        <v>190040</v>
      </c>
      <c r="C160" s="21" t="s">
        <v>191</v>
      </c>
      <c r="D160" s="64">
        <v>0</v>
      </c>
      <c r="E160" s="64">
        <v>0</v>
      </c>
      <c r="F160" s="64">
        <v>0</v>
      </c>
      <c r="G160" s="4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60" s="50"/>
    </row>
    <row r="161" spans="2:8" ht="15" hidden="1" customHeight="1" outlineLevel="3" x14ac:dyDescent="0.35">
      <c r="B161" s="48">
        <v>190040</v>
      </c>
      <c r="C161" s="18" t="s">
        <v>192</v>
      </c>
      <c r="D161" s="32"/>
      <c r="E161" s="32"/>
      <c r="F161" s="32"/>
      <c r="G161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61" s="45" t="s">
        <v>193</v>
      </c>
    </row>
    <row r="162" spans="2:8" ht="15" hidden="1" customHeight="1" outlineLevel="3" x14ac:dyDescent="0.35">
      <c r="B162" s="48">
        <v>190040</v>
      </c>
      <c r="C162" s="18" t="s">
        <v>194</v>
      </c>
      <c r="D162" s="32"/>
      <c r="E162" s="32"/>
      <c r="F162" s="32"/>
      <c r="G162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62" s="45" t="s">
        <v>193</v>
      </c>
    </row>
    <row r="163" spans="2:8" ht="15" hidden="1" customHeight="1" outlineLevel="3" x14ac:dyDescent="0.35">
      <c r="B163" s="48">
        <v>190040</v>
      </c>
      <c r="C163" s="18" t="s">
        <v>195</v>
      </c>
      <c r="D163" s="32"/>
      <c r="E163" s="32"/>
      <c r="F163" s="32"/>
      <c r="G163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63" s="45" t="s">
        <v>193</v>
      </c>
    </row>
    <row r="164" spans="2:8" outlineLevel="2" collapsed="1" x14ac:dyDescent="0.35">
      <c r="B164" s="47">
        <v>190040</v>
      </c>
      <c r="C164" s="21" t="s">
        <v>196</v>
      </c>
      <c r="D164" s="42">
        <v>0</v>
      </c>
      <c r="E164" s="42">
        <v>0</v>
      </c>
      <c r="F164" s="42">
        <v>0</v>
      </c>
      <c r="G164" s="4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64" s="43"/>
    </row>
    <row r="165" spans="2:8" hidden="1" outlineLevel="3" x14ac:dyDescent="0.35">
      <c r="B165" s="48">
        <v>190040</v>
      </c>
      <c r="C165" s="22" t="s">
        <v>197</v>
      </c>
      <c r="D165" s="32"/>
      <c r="E165" s="32"/>
      <c r="F165" s="32"/>
      <c r="G165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65" s="45" t="s">
        <v>198</v>
      </c>
    </row>
    <row r="166" spans="2:8" hidden="1" outlineLevel="3" x14ac:dyDescent="0.35">
      <c r="B166" s="48">
        <v>190040</v>
      </c>
      <c r="C166" s="22" t="s">
        <v>199</v>
      </c>
      <c r="D166" s="32"/>
      <c r="E166" s="32"/>
      <c r="F166" s="32"/>
      <c r="G166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66" s="45" t="s">
        <v>200</v>
      </c>
    </row>
    <row r="167" spans="2:8" hidden="1" outlineLevel="3" x14ac:dyDescent="0.35">
      <c r="B167" s="48">
        <v>190040</v>
      </c>
      <c r="C167" s="22" t="s">
        <v>201</v>
      </c>
      <c r="D167" s="32"/>
      <c r="E167" s="32"/>
      <c r="F167" s="32"/>
      <c r="G167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67" s="45" t="s">
        <v>198</v>
      </c>
    </row>
    <row r="168" spans="2:8" hidden="1" outlineLevel="3" x14ac:dyDescent="0.35">
      <c r="B168" s="48">
        <v>190040</v>
      </c>
      <c r="C168" s="22" t="s">
        <v>202</v>
      </c>
      <c r="D168" s="32"/>
      <c r="E168" s="32"/>
      <c r="F168" s="32"/>
      <c r="G168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68" s="45" t="s">
        <v>200</v>
      </c>
    </row>
    <row r="169" spans="2:8" hidden="1" outlineLevel="3" x14ac:dyDescent="0.35">
      <c r="B169" s="48">
        <v>190040</v>
      </c>
      <c r="C169" s="22" t="s">
        <v>203</v>
      </c>
      <c r="D169" s="32"/>
      <c r="E169" s="32"/>
      <c r="F169" s="32"/>
      <c r="G169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69" s="45" t="s">
        <v>200</v>
      </c>
    </row>
    <row r="170" spans="2:8" hidden="1" outlineLevel="3" x14ac:dyDescent="0.35">
      <c r="B170" s="48">
        <v>190040</v>
      </c>
      <c r="C170" s="22" t="s">
        <v>204</v>
      </c>
      <c r="D170" s="32"/>
      <c r="E170" s="32"/>
      <c r="F170" s="32"/>
      <c r="G170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70" s="45" t="s">
        <v>205</v>
      </c>
    </row>
    <row r="171" spans="2:8" outlineLevel="2" collapsed="1" x14ac:dyDescent="0.35">
      <c r="B171" s="47">
        <v>190040</v>
      </c>
      <c r="C171" s="21" t="s">
        <v>206</v>
      </c>
      <c r="D171" s="42">
        <v>0</v>
      </c>
      <c r="E171" s="42">
        <v>0</v>
      </c>
      <c r="F171" s="42">
        <v>0</v>
      </c>
      <c r="G171" s="4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71" s="43"/>
    </row>
    <row r="172" spans="2:8" hidden="1" outlineLevel="3" x14ac:dyDescent="0.35">
      <c r="B172" s="48">
        <v>190040</v>
      </c>
      <c r="C172" s="22" t="s">
        <v>207</v>
      </c>
      <c r="D172" s="32"/>
      <c r="E172" s="32"/>
      <c r="F172" s="32"/>
      <c r="G172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72" s="45" t="s">
        <v>198</v>
      </c>
    </row>
    <row r="173" spans="2:8" hidden="1" outlineLevel="3" x14ac:dyDescent="0.35">
      <c r="B173" s="48">
        <v>190040</v>
      </c>
      <c r="C173" s="22" t="s">
        <v>199</v>
      </c>
      <c r="D173" s="32"/>
      <c r="E173" s="32"/>
      <c r="F173" s="32"/>
      <c r="G173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73" s="45" t="s">
        <v>200</v>
      </c>
    </row>
    <row r="174" spans="2:8" hidden="1" outlineLevel="3" x14ac:dyDescent="0.35">
      <c r="B174" s="48">
        <v>190040</v>
      </c>
      <c r="C174" s="22" t="s">
        <v>208</v>
      </c>
      <c r="D174" s="32"/>
      <c r="E174" s="32"/>
      <c r="F174" s="32"/>
      <c r="G174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74" s="45" t="s">
        <v>198</v>
      </c>
    </row>
    <row r="175" spans="2:8" hidden="1" outlineLevel="3" x14ac:dyDescent="0.35">
      <c r="B175" s="48">
        <v>190040</v>
      </c>
      <c r="C175" s="22" t="s">
        <v>202</v>
      </c>
      <c r="D175" s="32"/>
      <c r="E175" s="32"/>
      <c r="F175" s="32"/>
      <c r="G175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75" s="45" t="s">
        <v>200</v>
      </c>
    </row>
    <row r="176" spans="2:8" hidden="1" outlineLevel="3" x14ac:dyDescent="0.35">
      <c r="B176" s="48">
        <v>190040</v>
      </c>
      <c r="C176" s="22" t="s">
        <v>203</v>
      </c>
      <c r="D176" s="32"/>
      <c r="E176" s="32"/>
      <c r="F176" s="32"/>
      <c r="G176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76" s="45" t="s">
        <v>200</v>
      </c>
    </row>
    <row r="177" spans="2:8" hidden="1" outlineLevel="3" x14ac:dyDescent="0.35">
      <c r="B177" s="48">
        <v>190040</v>
      </c>
      <c r="C177" s="22" t="s">
        <v>204</v>
      </c>
      <c r="D177" s="32"/>
      <c r="E177" s="32"/>
      <c r="F177" s="32"/>
      <c r="G177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77" s="45" t="s">
        <v>205</v>
      </c>
    </row>
    <row r="178" spans="2:8" outlineLevel="2" collapsed="1" x14ac:dyDescent="0.35">
      <c r="B178" s="47">
        <v>190040</v>
      </c>
      <c r="C178" s="21" t="s">
        <v>209</v>
      </c>
      <c r="D178" s="42">
        <v>0</v>
      </c>
      <c r="E178" s="42">
        <v>0</v>
      </c>
      <c r="F178" s="42">
        <v>0</v>
      </c>
      <c r="G178" s="4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78" s="43"/>
    </row>
    <row r="179" spans="2:8" hidden="1" outlineLevel="3" x14ac:dyDescent="0.35">
      <c r="B179" s="48">
        <v>190040</v>
      </c>
      <c r="C179" s="22" t="s">
        <v>210</v>
      </c>
      <c r="D179" s="32"/>
      <c r="E179" s="32"/>
      <c r="F179" s="32"/>
      <c r="G179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79" s="45" t="s">
        <v>198</v>
      </c>
    </row>
    <row r="180" spans="2:8" ht="29" hidden="1" outlineLevel="3" x14ac:dyDescent="0.35">
      <c r="B180" s="48">
        <v>190040</v>
      </c>
      <c r="C180" s="22" t="s">
        <v>211</v>
      </c>
      <c r="D180" s="32"/>
      <c r="E180" s="32"/>
      <c r="F180" s="32"/>
      <c r="G180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80" s="45" t="s">
        <v>198</v>
      </c>
    </row>
    <row r="181" spans="2:8" hidden="1" outlineLevel="3" x14ac:dyDescent="0.35">
      <c r="B181" s="48">
        <v>190040</v>
      </c>
      <c r="C181" s="22" t="s">
        <v>212</v>
      </c>
      <c r="D181" s="32"/>
      <c r="E181" s="32"/>
      <c r="F181" s="32"/>
      <c r="G181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81" s="45" t="s">
        <v>198</v>
      </c>
    </row>
    <row r="182" spans="2:8" hidden="1" outlineLevel="3" x14ac:dyDescent="0.35">
      <c r="B182" s="48">
        <v>190040</v>
      </c>
      <c r="C182" s="22" t="s">
        <v>213</v>
      </c>
      <c r="D182" s="32"/>
      <c r="E182" s="32"/>
      <c r="F182" s="32"/>
      <c r="G182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82" s="45" t="s">
        <v>214</v>
      </c>
    </row>
    <row r="183" spans="2:8" hidden="1" outlineLevel="3" x14ac:dyDescent="0.35">
      <c r="B183" s="48">
        <v>190040</v>
      </c>
      <c r="C183" s="22" t="s">
        <v>215</v>
      </c>
      <c r="D183" s="32"/>
      <c r="E183" s="32"/>
      <c r="F183" s="32"/>
      <c r="G183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83" s="45" t="s">
        <v>198</v>
      </c>
    </row>
    <row r="184" spans="2:8" hidden="1" outlineLevel="3" x14ac:dyDescent="0.35">
      <c r="B184" s="48">
        <v>190040</v>
      </c>
      <c r="C184" s="22" t="s">
        <v>216</v>
      </c>
      <c r="D184" s="32"/>
      <c r="E184" s="32"/>
      <c r="F184" s="32"/>
      <c r="G184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84" s="45" t="s">
        <v>214</v>
      </c>
    </row>
    <row r="185" spans="2:8" hidden="1" outlineLevel="3" x14ac:dyDescent="0.35">
      <c r="B185" s="48">
        <v>190040</v>
      </c>
      <c r="C185" s="22" t="s">
        <v>204</v>
      </c>
      <c r="D185" s="32"/>
      <c r="E185" s="32"/>
      <c r="F185" s="32"/>
      <c r="G185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85" s="45" t="s">
        <v>217</v>
      </c>
    </row>
    <row r="186" spans="2:8" hidden="1" outlineLevel="3" x14ac:dyDescent="0.35">
      <c r="B186" s="48">
        <v>190040</v>
      </c>
      <c r="C186" s="22" t="s">
        <v>218</v>
      </c>
      <c r="D186" s="32"/>
      <c r="E186" s="32"/>
      <c r="F186" s="32"/>
      <c r="G186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86" s="45" t="s">
        <v>200</v>
      </c>
    </row>
    <row r="187" spans="2:8" hidden="1" outlineLevel="3" x14ac:dyDescent="0.35">
      <c r="B187" s="48">
        <v>190040</v>
      </c>
      <c r="C187" s="22" t="s">
        <v>219</v>
      </c>
      <c r="D187" s="32"/>
      <c r="E187" s="32"/>
      <c r="F187" s="32"/>
      <c r="G187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87" s="45" t="s">
        <v>200</v>
      </c>
    </row>
    <row r="188" spans="2:8" outlineLevel="2" collapsed="1" x14ac:dyDescent="0.35">
      <c r="B188" s="47">
        <v>190040</v>
      </c>
      <c r="C188" s="21" t="s">
        <v>220</v>
      </c>
      <c r="D188" s="42">
        <v>0</v>
      </c>
      <c r="E188" s="42">
        <v>0</v>
      </c>
      <c r="F188" s="42">
        <v>0</v>
      </c>
      <c r="G188" s="4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88" s="43"/>
    </row>
    <row r="189" spans="2:8" hidden="1" outlineLevel="3" x14ac:dyDescent="0.35">
      <c r="B189" s="48">
        <v>190040</v>
      </c>
      <c r="C189" s="22" t="s">
        <v>221</v>
      </c>
      <c r="D189" s="32"/>
      <c r="E189" s="32"/>
      <c r="F189" s="32"/>
      <c r="G189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89" s="45" t="s">
        <v>198</v>
      </c>
    </row>
    <row r="190" spans="2:8" hidden="1" outlineLevel="3" x14ac:dyDescent="0.35">
      <c r="B190" s="48">
        <v>190040</v>
      </c>
      <c r="C190" s="22" t="s">
        <v>222</v>
      </c>
      <c r="D190" s="32"/>
      <c r="E190" s="32"/>
      <c r="F190" s="32"/>
      <c r="G190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90" s="45" t="s">
        <v>198</v>
      </c>
    </row>
    <row r="191" spans="2:8" hidden="1" outlineLevel="3" x14ac:dyDescent="0.35">
      <c r="B191" s="48">
        <v>190040</v>
      </c>
      <c r="C191" s="22" t="s">
        <v>212</v>
      </c>
      <c r="D191" s="32"/>
      <c r="E191" s="32"/>
      <c r="F191" s="32"/>
      <c r="G191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91" s="45" t="s">
        <v>198</v>
      </c>
    </row>
    <row r="192" spans="2:8" hidden="1" outlineLevel="3" x14ac:dyDescent="0.35">
      <c r="B192" s="48">
        <v>190040</v>
      </c>
      <c r="C192" s="22" t="s">
        <v>213</v>
      </c>
      <c r="D192" s="32"/>
      <c r="E192" s="32"/>
      <c r="F192" s="32"/>
      <c r="G192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92" s="45" t="s">
        <v>214</v>
      </c>
    </row>
    <row r="193" spans="2:8" hidden="1" outlineLevel="3" x14ac:dyDescent="0.35">
      <c r="B193" s="48">
        <v>190040</v>
      </c>
      <c r="C193" s="22" t="s">
        <v>215</v>
      </c>
      <c r="D193" s="32"/>
      <c r="E193" s="32"/>
      <c r="F193" s="32"/>
      <c r="G193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93" s="45" t="s">
        <v>198</v>
      </c>
    </row>
    <row r="194" spans="2:8" hidden="1" outlineLevel="3" x14ac:dyDescent="0.35">
      <c r="B194" s="48">
        <v>190040</v>
      </c>
      <c r="C194" s="22" t="s">
        <v>216</v>
      </c>
      <c r="D194" s="32"/>
      <c r="E194" s="32"/>
      <c r="F194" s="32"/>
      <c r="G194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94" s="45" t="s">
        <v>214</v>
      </c>
    </row>
    <row r="195" spans="2:8" hidden="1" outlineLevel="3" x14ac:dyDescent="0.35">
      <c r="B195" s="48">
        <v>190040</v>
      </c>
      <c r="C195" s="22" t="s">
        <v>204</v>
      </c>
      <c r="D195" s="32"/>
      <c r="E195" s="32"/>
      <c r="F195" s="32"/>
      <c r="G195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95" s="45" t="s">
        <v>217</v>
      </c>
    </row>
    <row r="196" spans="2:8" hidden="1" outlineLevel="3" x14ac:dyDescent="0.35">
      <c r="B196" s="48">
        <v>190040</v>
      </c>
      <c r="C196" s="22" t="s">
        <v>218</v>
      </c>
      <c r="D196" s="32"/>
      <c r="E196" s="32"/>
      <c r="F196" s="32"/>
      <c r="G196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96" s="45" t="s">
        <v>200</v>
      </c>
    </row>
    <row r="197" spans="2:8" hidden="1" outlineLevel="3" x14ac:dyDescent="0.35">
      <c r="B197" s="48">
        <v>190040</v>
      </c>
      <c r="C197" s="22" t="s">
        <v>219</v>
      </c>
      <c r="D197" s="32"/>
      <c r="E197" s="32"/>
      <c r="F197" s="32"/>
      <c r="G197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97" s="45" t="s">
        <v>200</v>
      </c>
    </row>
    <row r="198" spans="2:8" outlineLevel="2" collapsed="1" x14ac:dyDescent="0.35">
      <c r="B198" s="47">
        <v>190040</v>
      </c>
      <c r="C198" s="21" t="s">
        <v>223</v>
      </c>
      <c r="D198" s="42">
        <v>0</v>
      </c>
      <c r="E198" s="42">
        <v>0</v>
      </c>
      <c r="F198" s="42">
        <v>0</v>
      </c>
      <c r="G198" s="4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98" s="43"/>
    </row>
    <row r="199" spans="2:8" hidden="1" outlineLevel="3" x14ac:dyDescent="0.35">
      <c r="B199" s="48">
        <v>190040</v>
      </c>
      <c r="C199" s="22" t="s">
        <v>224</v>
      </c>
      <c r="D199" s="32"/>
      <c r="E199" s="32"/>
      <c r="F199" s="32"/>
      <c r="G199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199" s="45" t="s">
        <v>200</v>
      </c>
    </row>
    <row r="200" spans="2:8" hidden="1" outlineLevel="3" x14ac:dyDescent="0.35">
      <c r="B200" s="48">
        <v>190040</v>
      </c>
      <c r="C200" s="22" t="s">
        <v>204</v>
      </c>
      <c r="D200" s="32"/>
      <c r="E200" s="32"/>
      <c r="F200" s="32"/>
      <c r="G200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00" s="45" t="s">
        <v>225</v>
      </c>
    </row>
    <row r="201" spans="2:8" ht="116" hidden="1" outlineLevel="3" x14ac:dyDescent="0.35">
      <c r="B201" s="48">
        <v>190040</v>
      </c>
      <c r="C201" s="22" t="s">
        <v>226</v>
      </c>
      <c r="D201" s="32"/>
      <c r="E201" s="32"/>
      <c r="F201" s="32"/>
      <c r="G201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01" s="45" t="s">
        <v>227</v>
      </c>
    </row>
    <row r="202" spans="2:8" ht="15" customHeight="1" outlineLevel="1" x14ac:dyDescent="0.35">
      <c r="B202" s="37">
        <v>190050</v>
      </c>
      <c r="C202" s="38" t="s">
        <v>228</v>
      </c>
      <c r="D202" s="39">
        <f>D203+D215</f>
        <v>0</v>
      </c>
      <c r="E202" s="39">
        <f>E203+E215</f>
        <v>0</v>
      </c>
      <c r="F202" s="39">
        <f>F203+F215</f>
        <v>0</v>
      </c>
      <c r="G202" s="39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02" s="40"/>
    </row>
    <row r="203" spans="2:8" ht="15" customHeight="1" outlineLevel="2" collapsed="1" x14ac:dyDescent="0.35">
      <c r="B203" s="47">
        <v>190050</v>
      </c>
      <c r="C203" s="21" t="s">
        <v>229</v>
      </c>
      <c r="D203" s="42">
        <v>0</v>
      </c>
      <c r="E203" s="42">
        <v>0</v>
      </c>
      <c r="F203" s="42">
        <v>0</v>
      </c>
      <c r="G203" s="4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03" s="43"/>
    </row>
    <row r="204" spans="2:8" ht="15" hidden="1" customHeight="1" outlineLevel="3" x14ac:dyDescent="0.35">
      <c r="B204" s="48">
        <v>190050</v>
      </c>
      <c r="C204" s="22" t="s">
        <v>230</v>
      </c>
      <c r="D204" s="32"/>
      <c r="E204" s="32"/>
      <c r="F204" s="32"/>
      <c r="G204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04" s="45" t="s">
        <v>231</v>
      </c>
    </row>
    <row r="205" spans="2:8" hidden="1" outlineLevel="3" x14ac:dyDescent="0.35">
      <c r="B205" s="48">
        <v>190050</v>
      </c>
      <c r="C205" s="22" t="s">
        <v>232</v>
      </c>
      <c r="D205" s="32"/>
      <c r="E205" s="32"/>
      <c r="F205" s="32"/>
      <c r="G205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05" s="45" t="s">
        <v>233</v>
      </c>
    </row>
    <row r="206" spans="2:8" hidden="1" outlineLevel="3" x14ac:dyDescent="0.35">
      <c r="B206" s="48">
        <v>190050</v>
      </c>
      <c r="C206" s="22" t="s">
        <v>234</v>
      </c>
      <c r="D206" s="32"/>
      <c r="E206" s="32"/>
      <c r="F206" s="32"/>
      <c r="G206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06" s="45" t="s">
        <v>233</v>
      </c>
    </row>
    <row r="207" spans="2:8" hidden="1" outlineLevel="3" x14ac:dyDescent="0.35">
      <c r="B207" s="48">
        <v>190050</v>
      </c>
      <c r="C207" s="22" t="s">
        <v>235</v>
      </c>
      <c r="D207" s="32"/>
      <c r="E207" s="32"/>
      <c r="F207" s="32"/>
      <c r="G207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07" s="45" t="s">
        <v>233</v>
      </c>
    </row>
    <row r="208" spans="2:8" hidden="1" outlineLevel="3" x14ac:dyDescent="0.35">
      <c r="B208" s="48">
        <v>190050</v>
      </c>
      <c r="C208" s="22" t="s">
        <v>158</v>
      </c>
      <c r="D208" s="32"/>
      <c r="E208" s="32"/>
      <c r="F208" s="32"/>
      <c r="G208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08" s="45" t="s">
        <v>236</v>
      </c>
    </row>
    <row r="209" spans="2:8" hidden="1" outlineLevel="3" x14ac:dyDescent="0.35">
      <c r="B209" s="48">
        <v>190050</v>
      </c>
      <c r="C209" s="22" t="s">
        <v>237</v>
      </c>
      <c r="D209" s="32"/>
      <c r="E209" s="32"/>
      <c r="F209" s="32"/>
      <c r="G209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09" s="45" t="s">
        <v>238</v>
      </c>
    </row>
    <row r="210" spans="2:8" hidden="1" outlineLevel="3" x14ac:dyDescent="0.35">
      <c r="B210" s="48">
        <v>190050</v>
      </c>
      <c r="C210" s="22" t="s">
        <v>239</v>
      </c>
      <c r="D210" s="32"/>
      <c r="E210" s="32"/>
      <c r="F210" s="32"/>
      <c r="G210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10" s="45" t="s">
        <v>238</v>
      </c>
    </row>
    <row r="211" spans="2:8" hidden="1" outlineLevel="3" x14ac:dyDescent="0.35">
      <c r="B211" s="48">
        <v>190050</v>
      </c>
      <c r="C211" s="22" t="s">
        <v>240</v>
      </c>
      <c r="D211" s="32"/>
      <c r="E211" s="32"/>
      <c r="F211" s="32"/>
      <c r="G211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11" s="45" t="s">
        <v>238</v>
      </c>
    </row>
    <row r="212" spans="2:8" ht="29" hidden="1" outlineLevel="3" x14ac:dyDescent="0.35">
      <c r="B212" s="48">
        <v>190050</v>
      </c>
      <c r="C212" s="22" t="s">
        <v>241</v>
      </c>
      <c r="D212" s="32"/>
      <c r="E212" s="32"/>
      <c r="F212" s="32"/>
      <c r="G212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12" s="45" t="s">
        <v>242</v>
      </c>
    </row>
    <row r="213" spans="2:8" hidden="1" outlineLevel="3" x14ac:dyDescent="0.35">
      <c r="B213" s="48">
        <v>190050</v>
      </c>
      <c r="C213" s="22" t="s">
        <v>243</v>
      </c>
      <c r="D213" s="32"/>
      <c r="E213" s="32"/>
      <c r="F213" s="32"/>
      <c r="G213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13" s="45" t="s">
        <v>238</v>
      </c>
    </row>
    <row r="214" spans="2:8" ht="29" hidden="1" outlineLevel="3" x14ac:dyDescent="0.35">
      <c r="B214" s="48">
        <v>190050</v>
      </c>
      <c r="C214" s="22" t="s">
        <v>204</v>
      </c>
      <c r="D214" s="32"/>
      <c r="E214" s="32"/>
      <c r="F214" s="32"/>
      <c r="G214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14" s="45" t="s">
        <v>244</v>
      </c>
    </row>
    <row r="215" spans="2:8" outlineLevel="2" collapsed="1" x14ac:dyDescent="0.35">
      <c r="B215" s="47">
        <v>190050</v>
      </c>
      <c r="C215" s="21" t="s">
        <v>209</v>
      </c>
      <c r="D215" s="42">
        <v>0</v>
      </c>
      <c r="E215" s="42">
        <v>0</v>
      </c>
      <c r="F215" s="42">
        <v>0</v>
      </c>
      <c r="G215" s="4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15" s="43"/>
    </row>
    <row r="216" spans="2:8" hidden="1" outlineLevel="3" x14ac:dyDescent="0.35">
      <c r="B216" s="48">
        <v>190050</v>
      </c>
      <c r="C216" s="22" t="s">
        <v>245</v>
      </c>
      <c r="D216" s="32"/>
      <c r="E216" s="32"/>
      <c r="F216" s="32"/>
      <c r="G216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16" s="45" t="s">
        <v>214</v>
      </c>
    </row>
    <row r="217" spans="2:8" hidden="1" outlineLevel="3" x14ac:dyDescent="0.35">
      <c r="B217" s="48">
        <v>190050</v>
      </c>
      <c r="C217" s="22" t="s">
        <v>246</v>
      </c>
      <c r="D217" s="32"/>
      <c r="E217" s="32"/>
      <c r="F217" s="32"/>
      <c r="G217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17" s="45" t="s">
        <v>193</v>
      </c>
    </row>
    <row r="218" spans="2:8" hidden="1" outlineLevel="3" x14ac:dyDescent="0.35">
      <c r="B218" s="48">
        <v>190050</v>
      </c>
      <c r="C218" s="22" t="s">
        <v>247</v>
      </c>
      <c r="D218" s="32"/>
      <c r="E218" s="32"/>
      <c r="F218" s="32"/>
      <c r="G218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18" s="45" t="s">
        <v>193</v>
      </c>
    </row>
    <row r="219" spans="2:8" outlineLevel="1" x14ac:dyDescent="0.35">
      <c r="B219" s="37">
        <v>190060</v>
      </c>
      <c r="C219" s="38" t="s">
        <v>248</v>
      </c>
      <c r="D219" s="39">
        <f>D220+D231+D242+D253+D265</f>
        <v>0</v>
      </c>
      <c r="E219" s="39">
        <f>E220+E231+E242+E253+E265</f>
        <v>0</v>
      </c>
      <c r="F219" s="39">
        <f t="shared" ref="F219" si="1">F220+F231+F242+F253+F265</f>
        <v>0</v>
      </c>
      <c r="G219" s="39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19" s="40"/>
    </row>
    <row r="220" spans="2:8" outlineLevel="2" collapsed="1" x14ac:dyDescent="0.35">
      <c r="B220" s="47">
        <v>190060</v>
      </c>
      <c r="C220" s="21" t="s">
        <v>196</v>
      </c>
      <c r="D220" s="42">
        <v>0</v>
      </c>
      <c r="E220" s="42">
        <v>0</v>
      </c>
      <c r="F220" s="42">
        <v>0</v>
      </c>
      <c r="G220" s="4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20" s="43"/>
    </row>
    <row r="221" spans="2:8" ht="15" hidden="1" customHeight="1" outlineLevel="3" x14ac:dyDescent="0.35">
      <c r="B221" s="48">
        <v>190060</v>
      </c>
      <c r="C221" s="22" t="s">
        <v>249</v>
      </c>
      <c r="D221" s="32"/>
      <c r="E221" s="32"/>
      <c r="F221" s="32"/>
      <c r="G221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21" s="45" t="s">
        <v>214</v>
      </c>
    </row>
    <row r="222" spans="2:8" hidden="1" outlineLevel="3" x14ac:dyDescent="0.35">
      <c r="B222" s="48">
        <v>190060</v>
      </c>
      <c r="C222" s="22" t="s">
        <v>250</v>
      </c>
      <c r="D222" s="32"/>
      <c r="E222" s="32"/>
      <c r="F222" s="32"/>
      <c r="G222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22" s="45" t="s">
        <v>214</v>
      </c>
    </row>
    <row r="223" spans="2:8" hidden="1" outlineLevel="3" x14ac:dyDescent="0.35">
      <c r="B223" s="48">
        <v>190060</v>
      </c>
      <c r="C223" s="22" t="s">
        <v>251</v>
      </c>
      <c r="D223" s="32"/>
      <c r="E223" s="32"/>
      <c r="F223" s="32"/>
      <c r="G223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23" s="45" t="s">
        <v>214</v>
      </c>
    </row>
    <row r="224" spans="2:8" hidden="1" outlineLevel="3" x14ac:dyDescent="0.35">
      <c r="B224" s="48">
        <v>190060</v>
      </c>
      <c r="C224" s="22" t="s">
        <v>252</v>
      </c>
      <c r="D224" s="32"/>
      <c r="E224" s="32"/>
      <c r="F224" s="32"/>
      <c r="G224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24" s="45" t="s">
        <v>214</v>
      </c>
    </row>
    <row r="225" spans="2:8" hidden="1" outlineLevel="3" x14ac:dyDescent="0.35">
      <c r="B225" s="48">
        <v>190060</v>
      </c>
      <c r="C225" s="22" t="s">
        <v>253</v>
      </c>
      <c r="D225" s="32"/>
      <c r="E225" s="32"/>
      <c r="F225" s="32"/>
      <c r="G225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25" s="45" t="s">
        <v>214</v>
      </c>
    </row>
    <row r="226" spans="2:8" hidden="1" outlineLevel="3" x14ac:dyDescent="0.35">
      <c r="B226" s="48">
        <v>190060</v>
      </c>
      <c r="C226" s="22" t="s">
        <v>254</v>
      </c>
      <c r="D226" s="32"/>
      <c r="E226" s="32"/>
      <c r="F226" s="32"/>
      <c r="G226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26" s="45" t="s">
        <v>214</v>
      </c>
    </row>
    <row r="227" spans="2:8" hidden="1" outlineLevel="3" x14ac:dyDescent="0.35">
      <c r="B227" s="48">
        <v>190060</v>
      </c>
      <c r="C227" s="22" t="s">
        <v>255</v>
      </c>
      <c r="D227" s="32"/>
      <c r="E227" s="32"/>
      <c r="F227" s="32"/>
      <c r="G227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27" s="45" t="s">
        <v>214</v>
      </c>
    </row>
    <row r="228" spans="2:8" hidden="1" outlineLevel="3" x14ac:dyDescent="0.35">
      <c r="B228" s="48">
        <v>190060</v>
      </c>
      <c r="C228" s="22" t="s">
        <v>256</v>
      </c>
      <c r="D228" s="32"/>
      <c r="E228" s="32"/>
      <c r="F228" s="32"/>
      <c r="G228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28" s="45" t="s">
        <v>214</v>
      </c>
    </row>
    <row r="229" spans="2:8" hidden="1" outlineLevel="3" x14ac:dyDescent="0.35">
      <c r="B229" s="48">
        <v>190060</v>
      </c>
      <c r="C229" s="22" t="s">
        <v>173</v>
      </c>
      <c r="D229" s="32"/>
      <c r="E229" s="32"/>
      <c r="F229" s="32"/>
      <c r="G229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29" s="45" t="s">
        <v>214</v>
      </c>
    </row>
    <row r="230" spans="2:8" hidden="1" outlineLevel="3" x14ac:dyDescent="0.35">
      <c r="B230" s="48">
        <v>190060</v>
      </c>
      <c r="C230" s="22" t="s">
        <v>257</v>
      </c>
      <c r="D230" s="32"/>
      <c r="E230" s="32"/>
      <c r="F230" s="32"/>
      <c r="G230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30" s="45" t="s">
        <v>214</v>
      </c>
    </row>
    <row r="231" spans="2:8" outlineLevel="2" collapsed="1" x14ac:dyDescent="0.35">
      <c r="B231" s="47">
        <v>190060</v>
      </c>
      <c r="C231" s="21" t="s">
        <v>206</v>
      </c>
      <c r="D231" s="42">
        <v>0</v>
      </c>
      <c r="E231" s="42">
        <v>0</v>
      </c>
      <c r="F231" s="42">
        <v>0</v>
      </c>
      <c r="G231" s="4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31" s="43"/>
    </row>
    <row r="232" spans="2:8" hidden="1" outlineLevel="3" x14ac:dyDescent="0.35">
      <c r="B232" s="48">
        <v>190060</v>
      </c>
      <c r="C232" s="22" t="s">
        <v>249</v>
      </c>
      <c r="D232" s="32"/>
      <c r="E232" s="32"/>
      <c r="F232" s="32"/>
      <c r="G232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32" s="45" t="s">
        <v>214</v>
      </c>
    </row>
    <row r="233" spans="2:8" hidden="1" outlineLevel="3" x14ac:dyDescent="0.35">
      <c r="B233" s="48">
        <v>190060</v>
      </c>
      <c r="C233" s="22" t="s">
        <v>250</v>
      </c>
      <c r="D233" s="32"/>
      <c r="E233" s="32"/>
      <c r="F233" s="32"/>
      <c r="G233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33" s="45" t="s">
        <v>214</v>
      </c>
    </row>
    <row r="234" spans="2:8" hidden="1" outlineLevel="3" x14ac:dyDescent="0.35">
      <c r="B234" s="48">
        <v>190060</v>
      </c>
      <c r="C234" s="22" t="s">
        <v>251</v>
      </c>
      <c r="D234" s="32"/>
      <c r="E234" s="32"/>
      <c r="F234" s="32"/>
      <c r="G234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34" s="45" t="s">
        <v>214</v>
      </c>
    </row>
    <row r="235" spans="2:8" hidden="1" outlineLevel="3" x14ac:dyDescent="0.35">
      <c r="B235" s="48">
        <v>190060</v>
      </c>
      <c r="C235" s="22" t="s">
        <v>252</v>
      </c>
      <c r="D235" s="32"/>
      <c r="E235" s="32"/>
      <c r="F235" s="32"/>
      <c r="G235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35" s="45" t="s">
        <v>214</v>
      </c>
    </row>
    <row r="236" spans="2:8" hidden="1" outlineLevel="3" x14ac:dyDescent="0.35">
      <c r="B236" s="48">
        <v>190060</v>
      </c>
      <c r="C236" s="22" t="s">
        <v>253</v>
      </c>
      <c r="D236" s="32"/>
      <c r="E236" s="32"/>
      <c r="F236" s="32"/>
      <c r="G236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36" s="45" t="s">
        <v>214</v>
      </c>
    </row>
    <row r="237" spans="2:8" hidden="1" outlineLevel="3" x14ac:dyDescent="0.35">
      <c r="B237" s="48">
        <v>190060</v>
      </c>
      <c r="C237" s="22" t="s">
        <v>254</v>
      </c>
      <c r="D237" s="32"/>
      <c r="E237" s="32"/>
      <c r="F237" s="32"/>
      <c r="G237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37" s="45" t="s">
        <v>214</v>
      </c>
    </row>
    <row r="238" spans="2:8" hidden="1" outlineLevel="3" x14ac:dyDescent="0.35">
      <c r="B238" s="48">
        <v>190060</v>
      </c>
      <c r="C238" s="22" t="s">
        <v>255</v>
      </c>
      <c r="D238" s="32"/>
      <c r="E238" s="32"/>
      <c r="F238" s="32"/>
      <c r="G238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38" s="45" t="s">
        <v>214</v>
      </c>
    </row>
    <row r="239" spans="2:8" hidden="1" outlineLevel="3" x14ac:dyDescent="0.35">
      <c r="B239" s="48">
        <v>190060</v>
      </c>
      <c r="C239" s="22" t="s">
        <v>256</v>
      </c>
      <c r="D239" s="32"/>
      <c r="E239" s="32"/>
      <c r="F239" s="32"/>
      <c r="G239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39" s="45" t="s">
        <v>214</v>
      </c>
    </row>
    <row r="240" spans="2:8" hidden="1" outlineLevel="3" x14ac:dyDescent="0.35">
      <c r="B240" s="48">
        <v>190060</v>
      </c>
      <c r="C240" s="22" t="s">
        <v>173</v>
      </c>
      <c r="D240" s="32"/>
      <c r="E240" s="32"/>
      <c r="F240" s="32"/>
      <c r="G240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40" s="45" t="s">
        <v>214</v>
      </c>
    </row>
    <row r="241" spans="2:8" hidden="1" outlineLevel="3" x14ac:dyDescent="0.35">
      <c r="B241" s="48">
        <v>190060</v>
      </c>
      <c r="C241" s="22" t="s">
        <v>257</v>
      </c>
      <c r="D241" s="32"/>
      <c r="E241" s="32"/>
      <c r="F241" s="32"/>
      <c r="G241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41" s="45" t="s">
        <v>214</v>
      </c>
    </row>
    <row r="242" spans="2:8" outlineLevel="2" collapsed="1" x14ac:dyDescent="0.35">
      <c r="B242" s="47">
        <v>190060</v>
      </c>
      <c r="C242" s="21" t="s">
        <v>209</v>
      </c>
      <c r="D242" s="42">
        <v>0</v>
      </c>
      <c r="E242" s="42">
        <v>0</v>
      </c>
      <c r="F242" s="42">
        <v>0</v>
      </c>
      <c r="G242" s="4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42" s="43"/>
    </row>
    <row r="243" spans="2:8" hidden="1" outlineLevel="3" x14ac:dyDescent="0.35">
      <c r="B243" s="48">
        <v>190060</v>
      </c>
      <c r="C243" s="22" t="s">
        <v>258</v>
      </c>
      <c r="D243" s="32"/>
      <c r="E243" s="32"/>
      <c r="F243" s="32"/>
      <c r="G243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43" s="45" t="s">
        <v>214</v>
      </c>
    </row>
    <row r="244" spans="2:8" hidden="1" outlineLevel="3" x14ac:dyDescent="0.35">
      <c r="B244" s="48">
        <v>190060</v>
      </c>
      <c r="C244" s="22" t="s">
        <v>250</v>
      </c>
      <c r="D244" s="32"/>
      <c r="E244" s="32"/>
      <c r="F244" s="32"/>
      <c r="G244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44" s="45" t="s">
        <v>214</v>
      </c>
    </row>
    <row r="245" spans="2:8" hidden="1" outlineLevel="3" x14ac:dyDescent="0.35">
      <c r="B245" s="48">
        <v>190060</v>
      </c>
      <c r="C245" s="22" t="s">
        <v>251</v>
      </c>
      <c r="D245" s="32"/>
      <c r="E245" s="32"/>
      <c r="F245" s="32"/>
      <c r="G245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45" s="45" t="s">
        <v>214</v>
      </c>
    </row>
    <row r="246" spans="2:8" hidden="1" outlineLevel="3" x14ac:dyDescent="0.35">
      <c r="B246" s="48">
        <v>190060</v>
      </c>
      <c r="C246" s="22" t="s">
        <v>252</v>
      </c>
      <c r="D246" s="32"/>
      <c r="E246" s="32"/>
      <c r="F246" s="32"/>
      <c r="G246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46" s="45" t="s">
        <v>214</v>
      </c>
    </row>
    <row r="247" spans="2:8" hidden="1" outlineLevel="3" x14ac:dyDescent="0.35">
      <c r="B247" s="48">
        <v>190060</v>
      </c>
      <c r="C247" s="22" t="s">
        <v>253</v>
      </c>
      <c r="D247" s="32"/>
      <c r="E247" s="32"/>
      <c r="F247" s="32"/>
      <c r="G247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47" s="45" t="s">
        <v>214</v>
      </c>
    </row>
    <row r="248" spans="2:8" hidden="1" outlineLevel="3" x14ac:dyDescent="0.35">
      <c r="B248" s="48">
        <v>190060</v>
      </c>
      <c r="C248" s="22" t="s">
        <v>259</v>
      </c>
      <c r="D248" s="32"/>
      <c r="E248" s="32"/>
      <c r="F248" s="32"/>
      <c r="G248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48" s="45" t="s">
        <v>214</v>
      </c>
    </row>
    <row r="249" spans="2:8" hidden="1" outlineLevel="3" x14ac:dyDescent="0.35">
      <c r="B249" s="48">
        <v>190060</v>
      </c>
      <c r="C249" s="22" t="s">
        <v>254</v>
      </c>
      <c r="D249" s="32"/>
      <c r="E249" s="32"/>
      <c r="F249" s="32"/>
      <c r="G249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49" s="45" t="s">
        <v>214</v>
      </c>
    </row>
    <row r="250" spans="2:8" hidden="1" outlineLevel="3" x14ac:dyDescent="0.35">
      <c r="B250" s="48">
        <v>190060</v>
      </c>
      <c r="C250" s="22" t="s">
        <v>260</v>
      </c>
      <c r="D250" s="32"/>
      <c r="E250" s="32"/>
      <c r="F250" s="32"/>
      <c r="G250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50" s="45" t="s">
        <v>261</v>
      </c>
    </row>
    <row r="251" spans="2:8" hidden="1" outlineLevel="3" x14ac:dyDescent="0.35">
      <c r="B251" s="48">
        <v>190060</v>
      </c>
      <c r="C251" s="22" t="s">
        <v>173</v>
      </c>
      <c r="D251" s="32"/>
      <c r="E251" s="32"/>
      <c r="F251" s="32"/>
      <c r="G251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51" s="45" t="s">
        <v>214</v>
      </c>
    </row>
    <row r="252" spans="2:8" hidden="1" outlineLevel="3" x14ac:dyDescent="0.35">
      <c r="B252" s="48">
        <v>190060</v>
      </c>
      <c r="C252" s="22" t="s">
        <v>257</v>
      </c>
      <c r="D252" s="32"/>
      <c r="E252" s="32"/>
      <c r="F252" s="32"/>
      <c r="G252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52" s="45" t="s">
        <v>214</v>
      </c>
    </row>
    <row r="253" spans="2:8" outlineLevel="2" collapsed="1" x14ac:dyDescent="0.35">
      <c r="B253" s="47">
        <v>190060</v>
      </c>
      <c r="C253" s="21" t="s">
        <v>220</v>
      </c>
      <c r="D253" s="42">
        <v>0</v>
      </c>
      <c r="E253" s="42">
        <v>0</v>
      </c>
      <c r="F253" s="42">
        <v>0</v>
      </c>
      <c r="G253" s="4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53" s="43"/>
    </row>
    <row r="254" spans="2:8" hidden="1" outlineLevel="3" x14ac:dyDescent="0.35">
      <c r="B254" s="48">
        <v>190060</v>
      </c>
      <c r="C254" s="22" t="s">
        <v>258</v>
      </c>
      <c r="D254" s="32"/>
      <c r="E254" s="32"/>
      <c r="F254" s="32"/>
      <c r="G254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54" s="45" t="s">
        <v>214</v>
      </c>
    </row>
    <row r="255" spans="2:8" hidden="1" outlineLevel="3" x14ac:dyDescent="0.35">
      <c r="B255" s="48">
        <v>190060</v>
      </c>
      <c r="C255" s="22" t="s">
        <v>250</v>
      </c>
      <c r="D255" s="32"/>
      <c r="E255" s="32"/>
      <c r="F255" s="32"/>
      <c r="G255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55" s="45" t="s">
        <v>214</v>
      </c>
    </row>
    <row r="256" spans="2:8" hidden="1" outlineLevel="3" x14ac:dyDescent="0.35">
      <c r="B256" s="48">
        <v>190060</v>
      </c>
      <c r="C256" s="22" t="s">
        <v>251</v>
      </c>
      <c r="D256" s="32"/>
      <c r="E256" s="32"/>
      <c r="F256" s="32"/>
      <c r="G256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56" s="45" t="s">
        <v>214</v>
      </c>
    </row>
    <row r="257" spans="2:8" hidden="1" outlineLevel="3" x14ac:dyDescent="0.35">
      <c r="B257" s="48">
        <v>190060</v>
      </c>
      <c r="C257" s="22" t="s">
        <v>252</v>
      </c>
      <c r="D257" s="32"/>
      <c r="E257" s="32"/>
      <c r="F257" s="32"/>
      <c r="G257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57" s="45" t="s">
        <v>214</v>
      </c>
    </row>
    <row r="258" spans="2:8" hidden="1" outlineLevel="3" x14ac:dyDescent="0.35">
      <c r="B258" s="48">
        <v>190060</v>
      </c>
      <c r="C258" s="22" t="s">
        <v>253</v>
      </c>
      <c r="D258" s="32"/>
      <c r="E258" s="32"/>
      <c r="F258" s="32"/>
      <c r="G258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58" s="45" t="s">
        <v>214</v>
      </c>
    </row>
    <row r="259" spans="2:8" hidden="1" outlineLevel="3" x14ac:dyDescent="0.35">
      <c r="B259" s="48">
        <v>190060</v>
      </c>
      <c r="C259" s="22" t="s">
        <v>259</v>
      </c>
      <c r="D259" s="32"/>
      <c r="E259" s="32"/>
      <c r="F259" s="32"/>
      <c r="G259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59" s="45" t="s">
        <v>214</v>
      </c>
    </row>
    <row r="260" spans="2:8" hidden="1" outlineLevel="3" x14ac:dyDescent="0.35">
      <c r="B260" s="48">
        <v>190060</v>
      </c>
      <c r="C260" s="22" t="s">
        <v>262</v>
      </c>
      <c r="D260" s="32"/>
      <c r="E260" s="32"/>
      <c r="F260" s="32"/>
      <c r="G260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60" s="45" t="s">
        <v>214</v>
      </c>
    </row>
    <row r="261" spans="2:8" hidden="1" outlineLevel="3" x14ac:dyDescent="0.35">
      <c r="B261" s="48">
        <v>190060</v>
      </c>
      <c r="C261" s="22" t="s">
        <v>254</v>
      </c>
      <c r="D261" s="32"/>
      <c r="E261" s="32"/>
      <c r="F261" s="32"/>
      <c r="G261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61" s="45" t="s">
        <v>214</v>
      </c>
    </row>
    <row r="262" spans="2:8" hidden="1" outlineLevel="3" x14ac:dyDescent="0.35">
      <c r="B262" s="48">
        <v>190060</v>
      </c>
      <c r="C262" s="22" t="s">
        <v>260</v>
      </c>
      <c r="D262" s="32"/>
      <c r="E262" s="32"/>
      <c r="F262" s="32"/>
      <c r="G262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62" s="45" t="s">
        <v>193</v>
      </c>
    </row>
    <row r="263" spans="2:8" hidden="1" outlineLevel="3" x14ac:dyDescent="0.35">
      <c r="B263" s="48">
        <v>190060</v>
      </c>
      <c r="C263" s="22" t="s">
        <v>173</v>
      </c>
      <c r="D263" s="32"/>
      <c r="E263" s="32"/>
      <c r="F263" s="32"/>
      <c r="G263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63" s="45" t="s">
        <v>214</v>
      </c>
    </row>
    <row r="264" spans="2:8" hidden="1" outlineLevel="3" x14ac:dyDescent="0.35">
      <c r="B264" s="48">
        <v>190060</v>
      </c>
      <c r="C264" s="22" t="s">
        <v>257</v>
      </c>
      <c r="D264" s="32"/>
      <c r="E264" s="32"/>
      <c r="F264" s="32"/>
      <c r="G264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64" s="45" t="s">
        <v>214</v>
      </c>
    </row>
    <row r="265" spans="2:8" outlineLevel="2" collapsed="1" x14ac:dyDescent="0.35">
      <c r="B265" s="47">
        <v>190060</v>
      </c>
      <c r="C265" s="21" t="s">
        <v>263</v>
      </c>
      <c r="D265" s="42">
        <v>0</v>
      </c>
      <c r="E265" s="42">
        <v>0</v>
      </c>
      <c r="F265" s="42">
        <v>0</v>
      </c>
      <c r="G265" s="4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65" s="43"/>
    </row>
    <row r="266" spans="2:8" hidden="1" outlineLevel="3" x14ac:dyDescent="0.35">
      <c r="B266" s="48">
        <v>190060</v>
      </c>
      <c r="C266" s="22" t="s">
        <v>264</v>
      </c>
      <c r="D266" s="32"/>
      <c r="E266" s="32"/>
      <c r="F266" s="32"/>
      <c r="G266" s="32">
        <f>Table1462[[#This Row],[Medžiagos, įrenginiai ir gaminiai, EUR be PVM]]+Table1462[[#This Row],[Mašinų ir mechanizmų darbas, EUR be PVM]]+Table1462[[#This Row],[Darbo užmokestis ir pridėtinės išlaidos, EUR be PVM]]</f>
        <v>0</v>
      </c>
      <c r="H266" s="45" t="s">
        <v>193</v>
      </c>
    </row>
    <row r="267" spans="2:8" x14ac:dyDescent="0.35">
      <c r="B267" s="52"/>
      <c r="C267" s="53" t="s">
        <v>265</v>
      </c>
      <c r="D267" s="54">
        <f>D10+D158</f>
        <v>0</v>
      </c>
      <c r="E267" s="54">
        <f>E10+E158</f>
        <v>0</v>
      </c>
      <c r="F267" s="54">
        <f>F10+F158</f>
        <v>0</v>
      </c>
      <c r="G267" s="55">
        <f>G10+G158</f>
        <v>0</v>
      </c>
      <c r="H267" s="56"/>
    </row>
    <row r="268" spans="2:8" x14ac:dyDescent="0.35">
      <c r="B268" s="52"/>
      <c r="C268" s="53" t="s">
        <v>266</v>
      </c>
      <c r="D268" s="54">
        <f>+D267*0.21</f>
        <v>0</v>
      </c>
      <c r="E268" s="54">
        <f>+E267*0.21</f>
        <v>0</v>
      </c>
      <c r="F268" s="54">
        <f>+F267*0.21</f>
        <v>0</v>
      </c>
      <c r="G268" s="57">
        <f>+G267*0.21</f>
        <v>0</v>
      </c>
      <c r="H268" s="58"/>
    </row>
    <row r="269" spans="2:8" x14ac:dyDescent="0.35">
      <c r="B269" s="59"/>
      <c r="C269" s="60" t="s">
        <v>267</v>
      </c>
      <c r="D269" s="61">
        <f>+D267+D268</f>
        <v>0</v>
      </c>
      <c r="E269" s="61">
        <f>+E267+E268</f>
        <v>0</v>
      </c>
      <c r="F269" s="61">
        <f>+F267+F268</f>
        <v>0</v>
      </c>
      <c r="G269" s="62">
        <f>+G267+G268</f>
        <v>0</v>
      </c>
      <c r="H269" s="63"/>
    </row>
    <row r="270" spans="2:8" x14ac:dyDescent="0.35">
      <c r="B270" s="70"/>
      <c r="C270" s="71"/>
      <c r="D270" s="72"/>
      <c r="E270" s="72"/>
      <c r="F270" s="72"/>
      <c r="G270" s="73" t="e" cm="1">
        <f t="array" ref="G270">+dfjdjdjdjd</f>
        <v>#NAME?</v>
      </c>
      <c r="H270" s="74"/>
    </row>
    <row r="271" spans="2:8" x14ac:dyDescent="0.35">
      <c r="B271" s="70"/>
      <c r="C271" s="71"/>
      <c r="D271" s="72"/>
      <c r="E271" s="72"/>
      <c r="F271" s="72"/>
      <c r="G271" s="75"/>
      <c r="H271" s="74"/>
    </row>
    <row r="272" spans="2:8" x14ac:dyDescent="0.35">
      <c r="B272" s="70"/>
      <c r="C272" s="71"/>
      <c r="D272" s="72"/>
      <c r="E272" s="72"/>
      <c r="F272" s="72"/>
      <c r="G272" s="73"/>
      <c r="H272" s="74"/>
    </row>
    <row r="273" spans="2:8" x14ac:dyDescent="0.35">
      <c r="B273" s="66"/>
      <c r="C273" s="66"/>
      <c r="D273" s="67"/>
      <c r="E273" s="67"/>
      <c r="F273" s="67"/>
      <c r="G273" s="68"/>
      <c r="H273" s="69"/>
    </row>
    <row r="274" spans="2:8" x14ac:dyDescent="0.35">
      <c r="B274" s="77" t="s">
        <v>269</v>
      </c>
      <c r="C274" s="78"/>
      <c r="D274" s="78"/>
      <c r="E274" s="78"/>
      <c r="F274" s="78"/>
      <c r="G274" s="78"/>
      <c r="H274" s="12"/>
    </row>
    <row r="275" spans="2:8" customFormat="1" ht="75" customHeight="1" x14ac:dyDescent="0.35">
      <c r="B275" s="5"/>
      <c r="C275" s="3"/>
      <c r="D275" s="9"/>
      <c r="E275" s="9"/>
      <c r="F275" s="9"/>
      <c r="G275" s="9"/>
      <c r="H275" s="9"/>
    </row>
    <row r="276" spans="2:8" ht="28.15" customHeight="1" x14ac:dyDescent="0.35">
      <c r="B276" s="77"/>
      <c r="C276" s="78"/>
      <c r="D276" s="78"/>
      <c r="E276" s="78"/>
      <c r="F276" s="78"/>
      <c r="G276" s="78"/>
      <c r="H276" s="12"/>
    </row>
    <row r="277" spans="2:8" customFormat="1" ht="108.65" customHeight="1" x14ac:dyDescent="0.35">
      <c r="B277" s="5"/>
      <c r="C277" s="3"/>
      <c r="D277" s="9"/>
      <c r="E277" s="9"/>
      <c r="F277" s="9"/>
      <c r="G277" s="9"/>
      <c r="H277" s="9"/>
    </row>
  </sheetData>
  <sheetProtection formatCells="0" formatColumns="0" formatRows="0" insertColumns="0" insertRows="0" insertHyperlinks="0" deleteColumns="0" deleteRows="0" sort="0" autoFilter="0" pivotTables="0"/>
  <mergeCells count="7">
    <mergeCell ref="B276:G276"/>
    <mergeCell ref="B2:G2"/>
    <mergeCell ref="B3:G3"/>
    <mergeCell ref="B5:G5"/>
    <mergeCell ref="B6:G6"/>
    <mergeCell ref="B7:G7"/>
    <mergeCell ref="B274:G274"/>
  </mergeCells>
  <pageMargins left="0.70866141732283472" right="0.70866141732283472" top="0.74803149606299213" bottom="0.74803149606299213" header="0.31496062992125984" footer="0.31496062992125984"/>
  <pageSetup paperSize="8" scale="71" fitToWidth="24" orientation="landscape" r:id="rId1"/>
  <ignoredErrors>
    <ignoredError sqref="G270" evalError="1"/>
    <ignoredError sqref="G12:G128 G129:G150 G151:G157 G160:G187 G188:G201 G203:G228 G229:G261 G262:G266" unlockedFormula="1"/>
    <ignoredError sqref="H17:H19 B16:C19" listDataValidation="1"/>
  </ignoredErrors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Mano vnt." xr:uid="{4E7110DC-2965-48FF-BC15-C7F69B3E139A}">
          <x14:formula1>
            <xm:f>Pagalbinis!$A$3:$A$9</xm:f>
          </x14:formula1>
          <xm:sqref>A16:C19 H16:XFD19 D17:F19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feda56f-ad70-4697-935c-f1b2fd56a454" xsi:nil="true"/>
    <lcf76f155ced4ddcb4097134ff3c332f xmlns="d771fe4b-1ef0-473f-bc24-11d7c3f5f13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15FD8888F7DDB438DAB911863BC8F9E" ma:contentTypeVersion="13" ma:contentTypeDescription="Kurkite naują dokumentą." ma:contentTypeScope="" ma:versionID="6905aaa9ff6c65e922b9a30f78816008">
  <xsd:schema xmlns:xsd="http://www.w3.org/2001/XMLSchema" xmlns:xs="http://www.w3.org/2001/XMLSchema" xmlns:p="http://schemas.microsoft.com/office/2006/metadata/properties" xmlns:ns2="d771fe4b-1ef0-473f-bc24-11d7c3f5f139" xmlns:ns3="9feda56f-ad70-4697-935c-f1b2fd56a454" targetNamespace="http://schemas.microsoft.com/office/2006/metadata/properties" ma:root="true" ma:fieldsID="d37140ec2f7d0774286971a0b09d12d3" ns2:_="" ns3:_="">
    <xsd:import namespace="d771fe4b-1ef0-473f-bc24-11d7c3f5f139"/>
    <xsd:import namespace="9feda56f-ad70-4697-935c-f1b2fd56a4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71fe4b-1ef0-473f-bc24-11d7c3f5f1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Vaizdų žymės" ma:readOnly="false" ma:fieldId="{5cf76f15-5ced-4ddc-b409-7134ff3c332f}" ma:taxonomyMulti="true" ma:sspId="1e2b6f71-ab24-4751-b67a-4b9d31f144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eda56f-ad70-4697-935c-f1b2fd56a45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03a323e4-7ecc-4a33-8bae-a54f462c3016}" ma:internalName="TaxCatchAll" ma:showField="CatchAllData" ma:web="9feda56f-ad70-4697-935c-f1b2fd56a4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��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DF27A1-A0B8-483B-9598-99A42B50DC61}">
  <ds:schemaRefs>
    <ds:schemaRef ds:uri="http://schemas.microsoft.com/office/2006/metadata/properties"/>
    <ds:schemaRef ds:uri="http://schemas.microsoft.com/office/infopath/2007/PartnerControls"/>
    <ds:schemaRef ds:uri="9feda56f-ad70-4697-935c-f1b2fd56a454"/>
    <ds:schemaRef ds:uri="d771fe4b-1ef0-473f-bc24-11d7c3f5f139"/>
  </ds:schemaRefs>
</ds:datastoreItem>
</file>

<file path=customXml/itemProps2.xml><?xml version="1.0" encoding="utf-8"?>
<ds:datastoreItem xmlns:ds="http://schemas.openxmlformats.org/officeDocument/2006/customXml" ds:itemID="{0BD4182A-7B24-4A90-9113-2686D51AD1A2}"/>
</file>

<file path=customXml/itemProps3.xml><?xml version="1.0" encoding="utf-8"?>
<ds:datastoreItem xmlns:ds="http://schemas.openxmlformats.org/officeDocument/2006/customXml" ds:itemID="{3EAF5F12-41D3-4153-B67D-4CB2B98D01AE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1CAC2A2C-45EA-43DA-8BB7-ECF77D2F0F2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058e6ed-1f62-4b3b-a413-1541f2aa482f}" enabled="1" method="Privileged" siteId="{86bcf768-7bcf-4cd6-b041-b219988b7a9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Pagalbinis</vt:lpstr>
      <vt:lpstr>Darbu ziniarastis</vt:lpstr>
      <vt:lpstr>'Darbu ziniarastis'!Print_Area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Raimundas Tamošiūnas</dc:creator>
  <cp:keywords/>
  <dc:description/>
  <cp:lastModifiedBy>Raminta Raškauskaitė</cp:lastModifiedBy>
  <cp:revision/>
  <dcterms:created xsi:type="dcterms:W3CDTF">2017-01-02T13:37:49Z</dcterms:created>
  <dcterms:modified xsi:type="dcterms:W3CDTF">2025-11-20T13:35:22Z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0x010100B15FD8888F7DDB438DAB911863BC8F9E</vt:lpwstr>
  </property>
  <property fmtid="{D5CDD505-2E9C-101B-9397-08002B2CF9AE}" pid="3" name="MSIP_Label_7058e6ed-1f62-4b3b-a413-1541f2aa482f_Enabled">
    <vt:lpwstr>true</vt:lpwstr>
  </property>
  <property fmtid="{D5CDD505-2E9C-101B-9397-08002B2CF9AE}" pid="4" name="MSIP_Label_7058e6ed-1f62-4b3b-a413-1541f2aa482f_SetDate">
    <vt:lpwstr>2025-01-30T13:00:01Z</vt:lpwstr>
  </property>
  <property fmtid="{D5CDD505-2E9C-101B-9397-08002B2CF9AE}" pid="5" name="MSIP_Label_7058e6ed-1f62-4b3b-a413-1541f2aa482f_Method">
    <vt:lpwstr>Privileged</vt:lpwstr>
  </property>
  <property fmtid="{D5CDD505-2E9C-101B-9397-08002B2CF9AE}" pid="6" name="MSIP_Label_7058e6ed-1f62-4b3b-a413-1541f2aa482f_Name">
    <vt:lpwstr>VIEŠA</vt:lpwstr>
  </property>
  <property fmtid="{D5CDD505-2E9C-101B-9397-08002B2CF9AE}" pid="7" name="MSIP_Label_7058e6ed-1f62-4b3b-a413-1541f2aa482f_SiteId">
    <vt:lpwstr>86bcf768-7bcf-4cd6-b041-b219988b7a9c</vt:lpwstr>
  </property>
  <property fmtid="{D5CDD505-2E9C-101B-9397-08002B2CF9AE}" pid="8" name="MSIP_Label_7058e6ed-1f62-4b3b-a413-1541f2aa482f_ActionId">
    <vt:lpwstr>7106252f-72b1-4980-ae29-3d76864a7fef</vt:lpwstr>
  </property>
  <property fmtid="{D5CDD505-2E9C-101B-9397-08002B2CF9AE}" pid="9" name="MSIP_Label_7058e6ed-1f62-4b3b-a413-1541f2aa482f_ContentBits">
    <vt:lpwstr>0</vt:lpwstr>
  </property>
  <property fmtid="{D5CDD505-2E9C-101B-9397-08002B2CF9AE}" pid="10" name="MediaServiceImageTags">
    <vt:lpwstr/>
  </property>
</Properties>
</file>